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6730" windowHeight="14085" tabRatio="500"/>
  </bookViews>
  <sheets>
    <sheet name="Титульный лист" sheetId="1" r:id="rId1"/>
    <sheet name="Паспорт проекта" sheetId="2" r:id="rId2"/>
    <sheet name="Таблица 1" sheetId="3" r:id="rId3"/>
    <sheet name="Таблица 2" sheetId="4" r:id="rId4"/>
    <sheet name="Таблица 3" sheetId="5" r:id="rId5"/>
    <sheet name="Таблица 4" sheetId="6" r:id="rId6"/>
    <sheet name="Таблица 5" sheetId="7" r:id="rId7"/>
    <sheet name="Справочная информация" sheetId="8" r:id="rId8"/>
    <sheet name="Роли" sheetId="9" r:id="rId9"/>
  </sheets>
  <definedNames>
    <definedName name="_xlnm.Print_Area" localSheetId="1">'Паспорт проекта'!$A$1:$D$36</definedName>
    <definedName name="_xlnm.Print_Area" localSheetId="8">Роли!$A$1:$B$36</definedName>
    <definedName name="_xlnm.Print_Area" localSheetId="4">'Таблица 3'!$A$1:$E$5</definedName>
    <definedName name="_xlnm.Print_Area" localSheetId="5">'Таблица 4'!$A$1:$J$11</definedName>
    <definedName name="_xlnm.Print_Area" localSheetId="6">'Таблица 5'!$A$1:$E$9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<sst xmlns="http://schemas.openxmlformats.org/spreadsheetml/2006/main" count="385" uniqueCount="344">
  <si>
    <t>УТВЕРЖДАЮ</t>
  </si>
  <si>
    <t>федеральное государственное автономное образовательное учреждение высшего образования
"Самарский национальный исследовательский университет имени академика С.П. Королева"</t>
  </si>
  <si>
    <t>(полное наименование образовательной организации)</t>
  </si>
  <si>
    <t xml:space="preserve">            Ректор   /                                     /     Богатырев В.Д.</t>
  </si>
  <si>
    <t xml:space="preserve">   должность /            подпись                 /    расшифрова </t>
  </si>
  <si>
    <t>Информация о проекте по разработке высокотехнологичных наукоемких продуктов,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"Приоритет-2030"</t>
  </si>
  <si>
    <t>Наименование проекта</t>
  </si>
  <si>
    <t>Системы визуальной одометрии для БАС с возможностью автономной навигации в условиях городской застройки</t>
  </si>
  <si>
    <t>ФИО Руководителя проекта</t>
  </si>
  <si>
    <t>Наименование 
Стратегического технологического проекта</t>
  </si>
  <si>
    <t>Киберфизические системы на основе фотоники</t>
  </si>
  <si>
    <t>ИНН</t>
  </si>
  <si>
    <t>КПП</t>
  </si>
  <si>
    <t>Паспорт проекта</t>
  </si>
  <si>
    <t>Раздел</t>
  </si>
  <si>
    <t>Поле</t>
  </si>
  <si>
    <t>Значение</t>
  </si>
  <si>
    <t>Основная информация</t>
  </si>
  <si>
    <t>Система визуальной одометрии для беспилотных авиационных систем с возможностью автономной навигации в условиях городской застройки</t>
  </si>
  <si>
    <t>Критическая технология</t>
  </si>
  <si>
    <t>Технологии космического приборостроения для развития современных систем связи, навигации и дистанционного зондирования Земли</t>
  </si>
  <si>
    <t>НПТЛ</t>
  </si>
  <si>
    <t>Беспилотные авиационные системы</t>
  </si>
  <si>
    <t>Относится ли к перечню технологий (3143-р)</t>
  </si>
  <si>
    <t>Технология адаптивного граничного искусственного интеллекта и предпроцессинга потока изображений для идентификации объектов и ведения автоматизированной профессиональной фото/видео съемки</t>
  </si>
  <si>
    <t>Текущая стадия проекта</t>
  </si>
  <si>
    <t>Разработка</t>
  </si>
  <si>
    <t>Раздел 1: Краткое описание проекта</t>
  </si>
  <si>
    <t>Краткое описание проекта (1-2 абзаца)</t>
  </si>
  <si>
    <t>Проект направлен на разработку системы визуальной одометрии нового поколения для беспилотных авиационных систем (БАС), обеспечивающей автономную навигацию в условиях городской застройки и при отсутствии спутникового сигнала. Технология сочетает методы анализа видеопотоков и объектного парсинга для динамического выравнивания траектории полёта, что позволяет минимизировать ошибку дрейфа и обеспечить устойчивое позиционирование в сложных пространственно-временных условиях.
Результатом проекта станет программно-аппаратный комплекс, интегрируемый в навигационные системы БАС различного класса — от малых квадрокоптеров до промышленных дронов, применяемых в геодезической съёмке, мониторинге инфраструктуры и спасательных операциях.</t>
  </si>
  <si>
    <t>Ключевые инновации проекта</t>
  </si>
  <si>
    <t>•	Использование объектного парсинга подстилающей поверхности для обнуления накопленной ошибки дрейфа;
•	Повышенная точность позиционирования (до 1 м) при длительных автономных полётах без GPS/ГЛОНАСС;
•	Универсальная архитектура, совместимая с различными типами камер и вычислительных платформ БАС;
•	Возможность интеграции с внешними системами картографирования и управления полётами.</t>
  </si>
  <si>
    <t>Связь со стратегическим проектом</t>
  </si>
  <si>
    <t>Проект напрямую связан со стратегическим направлением развития университета и региональной экосистемы в области технологий автономных и интеллектуальных систем, а также способствует достижению целей Национальной технологической инициативы по направлениям «Аэронет» и «Технет». Разработка повышает технологическую независимость в сфере навигационных решений для БАС и может стать основой для создания линейки отечественных навигационных модулей, не зависящих от зарубежных систем позиционирования.</t>
  </si>
  <si>
    <t>Раздел 2: Анализ рынка и конкуренция</t>
  </si>
  <si>
    <t>Конечный клиент</t>
  </si>
  <si>
    <t>Промышленные и сервисные компании, использующие беспилотные авиационные системы для геодезической съёмки, инспекции инфраструктуры, мониторинга строительных площадок, нефтегазовых объектов, линий электропередач, а также муниципальные и спасательные службы, выполняющие аэровизуальные обследования в условиях плотной застройки.</t>
  </si>
  <si>
    <t>Проблема клиента (Pain Point)</t>
  </si>
  <si>
    <t>Большинство существующих БАС теряют точность позиционирования при нарушении спутникового сигнала (в городах, под мостами, у высоких зданий). Это приводит к ошибкам навигации, невозможности построения точных маршрутов и повышению риска аварий. Клиентам требуется решение, обеспечивающее устойчивую автономную навигацию без зависимости от GPS/ГЛОНАСС.</t>
  </si>
  <si>
    <t>Общий доступный рынок (ТАМ), млн руб., Обслуживаемый адресный рынок (SAM), млн руб., 
Доступный обслуживаемый рынок (SOM), млн руб.</t>
  </si>
  <si>
    <t>Общий доступный рынок (TAM): ~7 000 млн руб.
Доступный обслуживаемый рынок (SOM): ~700 млн руб.</t>
  </si>
  <si>
    <t>Обоснование TAM, SAM, SOM</t>
  </si>
  <si>
    <t>Согласно аналитическому отчету Ассоциации «АЭРОНЕКСТ» (   https://aeronext.aero/UserFiles/ContentFiles/2025_Сегменты_рынка_БАС_НТИ_Аэронет_1_полугодие_638892234291918503.pdf   ), рынок услуг БАС в среднем снизился на 20% к прошлому году и за 6 месяцев составил порядка 3,5 миллиардов рублей (ТАМ = 7 млрд. Руб.). Основная причина снижения – неконтролируемое применение средств РЭБ, что влияет не только на навигационную устойчивость воздушного судна, но и на невозможность точной геопривязки оборудования, используемого для аэросъемки или воздушного лазерного сканирования. SAM в настоящее время оценить не представляется возможным. Доля SOM, достижимая при коммерциализации технологии в первые 3 года (включая внедрение у партнёров и лицензирование), может оцениваться на уровне 10% сегмента ТАМ, т.е. в 700 млн.руб.</t>
  </si>
  <si>
    <t>Прямые конкуренты</t>
  </si>
  <si>
    <t xml:space="preserve">	•	Geoscan (Россия) — собственные системы навигации и ПО для дронов с привязкой к спутниковым координатам;
	•	DJI Enterprise (Китай) — промышленная линейка с базовой визуальной стабилизацией, без полноценной визуальной одометрии;
	•	UAVOS / Auterion (международные) — решения с элементами SLAM, но без объектно-ориентированной коррекции дрейфа.</t>
  </si>
  <si>
    <t>Косвенные конкуренты</t>
  </si>
  <si>
    <t xml:space="preserve">	•	QGroundControl и Mission Planner — программные комплексы для планирования маршрутов БАС по координатным точкам, не поддерживающие динамическое выравнивание по визуальным объектам;
	•	QGIS и геоинформационные системы — применяются для постобработки данных, но не решают задачу автономной навигации в полёте.</t>
  </si>
  <si>
    <t>Уникальное торговое предложение (УТП)</t>
  </si>
  <si>
    <t>Система обеспечивает автономную навигацию БАС без GPS за счёт визуальной одометрии и объектного парсинга, что позволяет обнулять ошибку дрейфа и безопасно выполнять миссии в условиях плотной застройки. Решение интегрируется в существующие платформы и может использовать стандартные камеры без доработки аппаратной части.</t>
  </si>
  <si>
    <t>Барьеры входа</t>
  </si>
  <si>
    <t xml:space="preserve">	•	Высокая технологическая сложность алгоритмов парсинга и коррекции дрейфа;
	•	Необходимость накопления собственного датасета и полетных испытаний;
	•	Требования к сертификации ПО для применения в авиационных системах;
	•	Получено Свидетельство о государственной регистрации программы для ЭВМ № 2025663471 “Программное обеспечение для автономной навигации БПЛА в условиях искаженного GPS-сигнала”</t>
  </si>
  <si>
    <t>Рыночные тренды</t>
  </si>
  <si>
    <t xml:space="preserve">	•	Рост спроса на автономные и GPS-независимые системы навигации (особенно для инфраструктурных применений);
	•	Импортозамещение навигационных решений и рост интереса к отечественным системам управления БАС;
	•	Расширение использования нейроалгоритмов и компьютерного зрения в задачах картографирования и мониторинга;
	•	Активное формирование нормативной базы для полётов БАС в городской среде.</t>
  </si>
  <si>
    <t>Раздел 3: Технология и продукт</t>
  </si>
  <si>
    <t>Описание решения</t>
  </si>
  <si>
    <t xml:space="preserve">Предлагаемое решение — программно-аппаратный комплекс (ПАК) визуальной навигации для беспилотных авиационных систем (БАС), состоящий из трёх взаимосвязанных модулей:
	1.	Модуль генерации и кэширования локальных карт (подготовка карт из открытых ГИС-источников, предобработка и векторизация объектов).
	2.	Нейросетевой модуль объектового парсинга (CNN-based архитектура и attention-модули) — выделение маршрутных объектов и ориентиров на кадрах видеопотока.
	3.	Блок визуальной одометрии и картографического сопоставления (matching) — оценка движения БАС по видеопотоку и вычисление поправок к накопленному дрейфу через сопоставление обнаруженных объектов с локальной картой.
Продукт включает также рабочее место оператора (GUI) с планированием маршрутов по наборам объектов, логированием, отчетностью и интерфейсами интеграции с бортовыми автопилотами.
</t>
  </si>
  <si>
    <t>Решение проблемы</t>
  </si>
  <si>
    <t>Решение адресует ключевую проблему: потерю точного позиционирования БАС в условиях городской застройки и GPS-дефицита (мультипуть, глушение, подзоны сигнала). Вместо опоры только на координатные точки система использует семантику сцены — наборы наземных объектов (дороги, малые строения, опоры и т.п.) — для постоянной коррекции визуальной одометрии и обнуления накопленного дрейфа. Это повышает надежность выполнения миссий в сложных урбанистических сценариях.</t>
  </si>
  <si>
    <t>Текущий статус УГТ (1-9)</t>
  </si>
  <si>
    <t>УГТ-6 (опытный демонстратор): разработан программно-аппаратный прототип ПАК, выполнены стендовые тесты и первые полётные испытания.</t>
  </si>
  <si>
    <t>Обоснование УГТ</t>
  </si>
  <si>
    <t xml:space="preserve">	•	Лабораторные алгоритмы (VO, сегментация) реализованы и показали работоспособность на наборе тестовых видеопотоков;
	•	Интегрирован прототип на одноплатном вычислителе с камерой и осуществлена переделка ПО под интерфейс автопилота;
	•	Проведены полётные проверки в ограниченных условиях, подтверждена возможность корректировки дрейфа и соответствие массогабаритным и энергопотребительским требованиям для лёгких БАС.
Это соответствует критериям УГТ-6: опытный образец и первые полетные испытания.</t>
  </si>
  <si>
    <t>Технические аспекты</t>
  </si>
  <si>
    <t xml:space="preserve">	•	Архитектура нейросети: двухуровневая вложенная CNN-based архитектура с адаптированными attention-модулями.
	•	VO-модуль: monocular visual odometry с интеграцией инерционных данных (если доступны).
	•	Matching: семантическая привязка обнаруженных объектов к локальной карте с вычислением пространственных поправок (адаптивная взвешенная стратегия по стабильности ориентира).
	•	Платформа инференса: оптимизация под одноплатные компьютеры (квантизация, pruning, ONNX/TensorRT.
	•	GUI: планирование маршрутов по наборам объектов, визуализация трасс, журнал событий, экспорт отчётов.</t>
  </si>
  <si>
    <t>Сравнение характеристик</t>
  </si>
  <si>
    <t>См. таблицу 1</t>
  </si>
  <si>
    <t>Важность характеристик</t>
  </si>
  <si>
    <t xml:space="preserve">	1.	Точность позиционирования — ключевая для навигации и безопасности;
	2.	Независимость от внешней инфраструктуры — приоритет для операций в городской среде;
	3.	Стоимость и простота внедрения — важны для масштабирования в гражданском секторе;
	4.	Энергоэффективность и масса — критичны для лёгких платформ.</t>
  </si>
  <si>
    <t>Существующая интеллектуальная собственность</t>
  </si>
  <si>
    <t xml:space="preserve">	•	Результаты предварительных исследований и исходные коды модулей VO/парсинга находятся под версионным контролем;
	•	Получено Свидетельство о государственной регистрации программы для ЭВМ № 2025663471 “Программное обеспечение для автономной навигации БПЛА в условиях искаженного GPS-сигнала”;
	•	Наличие авторских прав на программные модули и документацию планируется дополнительно регистрировать.</t>
  </si>
  <si>
    <t>План защиты интеллектуальной собственности</t>
  </si>
  <si>
    <t>1.	Непосредственная регистрация ПО в Реестре отечественного ПО (Минцифры РФ) — подготовка пакета документов.
2.	Авторское право и коммерческие соглашения: фиксация исходников и документации в системе версионного контроля, оформление лицензионных соглашений с индустриальными партнёрами; включение условий раздела доходов и управления R&amp;D в договор консорциума.
3.	Защита данных и конфиденциальность: порядок работы с тренировочными данными и условия передачи датасетов партнёрам (NDA).</t>
  </si>
  <si>
    <t>Технические риски</t>
  </si>
  <si>
    <t>1.	Риск некорректной работы алгоритмов парсинга в сложных визуальных условиях — при недостаточной освещенности, сильных тенях или атмосферных искажениях (дождь, туман, пыль).
Меры снижения: использование многоспектральных датчиков и адаптивных методов обучения (аугментация данных, fine-tuning под реальные сценарии), введение модуля оценки достоверности объектов.
2.	Риск несоответствия вычислительных ресурсов одноплатных бортовых компьютеров требованиям алгоритмов.
Меры снижения: оптимизация архитектуры нейросетей (pruning, quantization, lightweight-Conv блоки), тестирование на платформах NVIDIA Jetson, Orange Pi, Radxa; опциональная передача части вычислений на наземную станцию.
3.	Риск дрейфа при отсутствии достаточного числа устойчивых наземных ориентиров.
Меры снижения: гибридизация с инерциальной и барометрической навигацией, использование временной фильтрации (sliding window optimization), накопление и повторное использование карт объектов.
4.	Риск ошибок на этапе интеграции и летных испытаний.
Меры снижения:предварительная верификация сценариев, стендовые тесты до полётов.
5.	Риск неполноты данных для обучения.
Меры снижения: генерация синтетических данных средствами Blender и Unreal Engine, партнёрство с организациями, имеющими архивы аэросъёмок.</t>
  </si>
  <si>
    <t>Зависимости</t>
  </si>
  <si>
    <t>1.	Аппаратные зависимости:
	•	Одноплатные вычислительные модули (NVIDIA Jetson, Orange Pi 5 Plus, Radxa) — для бортового вычисления.
	•	Камеры, в том числе с глобальным затвором.
	•	Совместимость с автопилотами (DJI A3, Pixhawk Cube, Auterion Skynode).
2.	Программные зависимости:
	•	Используемые библиотеки: OpenCV, PyTorch/TensorRT.
	•	Поддержка операционных систем: Linux, Windows, MacOS.
3.	Зависимости от данных:
	•	Геопространственные данные: спутниковые и аэрофотоснимки (OpenAerialMap, Яндекс Карты).
	•	Категории объектов для парсинга: дорожная сеть, здания, ориентиры, промышленные объекты, зелёные зоны.
	•	Данные для обучения модели предоставляются частично индустриальным партнёром (геодезические и инспекционные полёты).
4.	Организационные зависимости:
	•	Индустриальный партнёр (в процессе подбора, ориентировочно компания в сфере геодезической или инженерной съёмки) — для предоставления данных и площадки летных испытаний.
	•	Университет обеспечивает методическую, программную и исследовательскую часть проекта.
	•	Зависимость от графика поставок оборудования (одноплатные компьютеры, камеры) и сертификационных процедур (по требованиям Минцифры и Минтранса РФ).
5.	Внешние нормативные зависимости:
	•	Требования ФАП-128 и 135 к эксплуатации БАС.
	•	ГОСТ Р 57263-2016 (Системы беспилотных летательных аппаратов. Термины и определения).
	•	Политика импортозамещения и сертификации отечественного ПО (реестр Минцифры).</t>
  </si>
  <si>
    <t>Раздел 4: Бизнес-модель</t>
  </si>
  <si>
    <t>Тип бизнес-модели</t>
  </si>
  <si>
    <t>Проект ориентирован на B2B-модель (business-to-business) с элементами B2G-взаимодействия. Основной рынок — организации, использующие беспилотные авиационные системы (БАС) для мониторинга, картографии, инспекции и логистики.
Коммерциализация строится по гибридной модели лицензирования и сервисного сопровождения (Software + Service):
	1.	Лицензионная модель (On-board Software License):
Продажа лицензий на использование модуля визуальной одометрии и навигации в составе бортового ПО дронов.
	•	Оплата — единоразовая за каждую единицу оборудования либо по схеме OEM-интеграции с производителями БАС.
	•	Возможность кастомизации под конкретные платформы (DJI, Pixhawk, Auterion).
	2.	Сервисная модель (Subscription / SaaS):
Предоставление обновлений, техподдержки и облачного хранения полетных логов, карт и траекторий.
	•	Модель подписки (месячная или годовая) для организаций, использующих систему в регулярных миссиях.
	•	Поддержка аналитических инструментов (обработка полетных данных, отчетность, контроль качества навигации).
	3.	Интеграционные услуги (Integration &amp; Customization):
Контрактная интеграция технологии в существующие геоинформационные или инспекционные платформы заказчика.
	•	Модель консалтинговых проектов с фиксированной стоимостью или по T&amp;M-схеме.
	•	Возможность white-label-решений под бренды партнеров-производителей БАС.
	4.	B2G-сегмент (государственные и инфраструктурные заказчики):
	•	Лицензирование технологии для ведомственных центров беспилотных систем, служб МЧС, дорожных и энергетических инспекций.
	•	Возможность поставки по контрактам НИОКР или в составе отечественных навигационных комплексов.</t>
  </si>
  <si>
    <t>Раздел 5: Команда</t>
  </si>
  <si>
    <t>Ключевые члены команды</t>
  </si>
  <si>
    <t>См. таблицу 2</t>
  </si>
  <si>
    <t>Недостающие компетенции</t>
  </si>
  <si>
    <t>Для успешной коммерциализации технологии и выхода на рынок требуются дополнительные компетенции в следующих областях:
1.	Опыт сертификации и промышленного внедрения навигационных систем — включая работу с нормативами Минтранса, Минцифры и Росавиации.
2.	Бизнес-девелопмент и продвижение в отрасли БАС — развитие партнерств с производителями дронов, интеграторами и сервисными компаниями.
3.	Индустриальный партнер с производственными мощностями — для пилотного выпуска и интеграции модулей в серийные решения.</t>
  </si>
  <si>
    <t>Раздел 6: Исторические вехи</t>
  </si>
  <si>
    <t>История проекта</t>
  </si>
  <si>
    <t>См. таблицу 3</t>
  </si>
  <si>
    <t>Раздел 7: Вехи</t>
  </si>
  <si>
    <t>Основные этапы</t>
  </si>
  <si>
    <t>См. таблицу 4</t>
  </si>
  <si>
    <t>Раздел 8: Угрозы и риски</t>
  </si>
  <si>
    <t>Ключевые риски</t>
  </si>
  <si>
    <t>См. таблицу 5</t>
  </si>
  <si>
    <t>Таблица 1. Сравнение характеристик</t>
  </si>
  <si>
    <t>Характеристика</t>
  </si>
  <si>
    <t>Наше решение (целевая версия)</t>
  </si>
  <si>
    <t>Текущее состояние / план улучшения</t>
  </si>
  <si>
    <t>Точность позиционирования (контрольные точки)</t>
  </si>
  <si>
    <t>~1 м (цель), при длительном полёте без спутникового сигнала</t>
  </si>
  <si>
    <t>Текущая точность 2–3 м; повышение за счёт объектного парсинга и компенсации дрейфа</t>
  </si>
  <si>
    <t>0.2–0.5 м (Neural SLAM, GPS-assistance)</t>
  </si>
  <si>
    <t>≤0.2 м (LiDAR + инерциальная коррекция)</t>
  </si>
  <si>
    <t>≤0.2 м (LiDAR SLAM высокой плотности)</t>
  </si>
  <si>
    <t xml:space="preserve">Зависимость от инфраструктуры
</t>
  </si>
  <si>
    <t>Низкая — не требует меток или GPS</t>
  </si>
  <si>
    <t>Полностью автономная коррекция по объектам подстилающей поверхности</t>
  </si>
  <si>
    <t>Средняя — требует GPS/RTK для повышения точности</t>
  </si>
  <si>
    <t>Низкая, но требует LiDAR и IMU высокой точности</t>
  </si>
  <si>
    <t>Низкая, но зависит от плотности облака точек</t>
  </si>
  <si>
    <t xml:space="preserve">Стоимость решения  (ориентир, руб.)
</t>
  </si>
  <si>
    <t>0.2–0.5 млн руб.</t>
  </si>
  <si>
    <t>Прототип ~0.7 млн руб.; снижение себестоимости за счёт использования недорогих SoC</t>
  </si>
  <si>
    <t xml:space="preserve">1.5–2 млн руб. ($10K–$20K)
</t>
  </si>
  <si>
    <t xml:space="preserve">10–12 млн руб. ($100K+)
</t>
  </si>
  <si>
    <t xml:space="preserve">8–14 млн руб. ($80K–$150K)
</t>
  </si>
  <si>
    <t xml:space="preserve">Массо-габаритные параметры
</t>
  </si>
  <si>
    <t>≤0.4 кг, 10×7×3 см (уровень Jetson Nano)</t>
  </si>
  <si>
    <t>Прототип 0.6 кг; уменьшение массы за счёт оптимизации корпуса и SoC</t>
  </si>
  <si>
    <t>~0.8 кг</t>
  </si>
  <si>
    <t>&gt;1.5 кг</t>
  </si>
  <si>
    <t>&gt;1.8 кг</t>
  </si>
  <si>
    <r>
      <rPr>
        <sz val="12"/>
        <rFont val="Times-Bold"/>
        <family val="1"/>
      </rPr>
      <t xml:space="preserve">Энергопотребление
</t>
    </r>
  </si>
  <si>
    <t>≤15 Вт</t>
  </si>
  <si>
    <t>Сейчас ~25 Вт; снижение за счёт оптимизации вычислительных блоков</t>
  </si>
  <si>
    <t>~40–50 Вт</t>
  </si>
  <si>
    <t xml:space="preserve">&gt;100 Вт
</t>
  </si>
  <si>
    <t>&gt;120 Вт</t>
  </si>
  <si>
    <t xml:space="preserve">Работа в зонах РЭБ / без GPS
</t>
  </si>
  <si>
    <t>Да, полная автономность</t>
  </si>
  <si>
    <t>Подтверждено на имитациях; планируются полевые испытания</t>
  </si>
  <si>
    <t>Частично — Neural SLAM деградирует без GPS</t>
  </si>
  <si>
    <t>Да, но высокая энергозависимость
Да, но ограничено при сильных помехах</t>
  </si>
  <si>
    <t>Да, но ограничено при сильных помехах</t>
  </si>
  <si>
    <t>Таблица 2. Коллектив проекта</t>
  </si>
  <si>
    <t>ФИО</t>
  </si>
  <si>
    <t>4 цифры СНИЛС</t>
  </si>
  <si>
    <t>Должность</t>
  </si>
  <si>
    <t>Роль</t>
  </si>
  <si>
    <t>DOI публикаций</t>
  </si>
  <si>
    <t>№ патентов</t>
  </si>
  <si>
    <t>№ НИОКТР</t>
  </si>
  <si>
    <t>Обязанности</t>
  </si>
  <si>
    <t>Компетенции</t>
  </si>
  <si>
    <t>Управление НИОКР</t>
  </si>
  <si>
    <t>Никоноров Артем Владимирович</t>
  </si>
  <si>
    <t>Таблица 3. Исторические вехи</t>
  </si>
  <si>
    <t>Ключевой достигнутый результат (описание)</t>
  </si>
  <si>
    <t>Год (Когда достигнут)</t>
  </si>
  <si>
    <t>Исполнитель (Кем достигнут)</t>
  </si>
  <si>
    <t>Тип результата</t>
  </si>
  <si>
    <t>Ссылки на результат (если применимо)</t>
  </si>
  <si>
    <t>Разработан алгоритм компенсации дрейфа визуальной одометрии на основе объектного парсинга, обеспечивающий устойчивость позиционирования при потере GPS</t>
  </si>
  <si>
    <t>Серафимович П.Г., Скиданов Р.В., Волотовский С.Г., Идиятов И.М.</t>
  </si>
  <si>
    <t>Научный / правовой результат</t>
  </si>
  <si>
    <t>Свидетельство о государственной регистрации программы для ЭВМ № 2025663471 “Программное обеспечение для автономной навигации БПЛА в условиях искаженного GPS-сигнала”</t>
  </si>
  <si>
    <t>Создан программный прототип системы визуальной одометрии с функцией построения маршрута по наборам объектов подстилающей поверхности</t>
  </si>
  <si>
    <t>Технологический результат</t>
  </si>
  <si>
    <t>Внутренний отчет по НИОКР</t>
  </si>
  <si>
    <t>Разработан план интеграции модуля визуальной навигации в системы геодезической съемки и автономного картографирования</t>
  </si>
  <si>
    <t>Серафимович П.Г., Скиданов Р.В., Волотовский С.Г.</t>
  </si>
  <si>
    <t>Техническое задание на пилотную интеграцию, 2025</t>
  </si>
  <si>
    <t>Таблица 4. Основные этапы</t>
  </si>
  <si>
    <t>Этапы реализации проекта</t>
  </si>
  <si>
    <t>Описание</t>
  </si>
  <si>
    <t xml:space="preserve">Начало </t>
  </si>
  <si>
    <t>Окончание</t>
  </si>
  <si>
    <t>Статус</t>
  </si>
  <si>
    <t>Ключевой результат этапа</t>
  </si>
  <si>
    <t>Роль университета</t>
  </si>
  <si>
    <t>Партнеры</t>
  </si>
  <si>
    <t>Роль партнеров</t>
  </si>
  <si>
    <t>Текущий статус партнерства</t>
  </si>
  <si>
    <t>Исследование</t>
  </si>
  <si>
    <t xml:space="preserve">Этап 1. Научно-исследовательский (НИР)
</t>
  </si>
  <si>
    <t>Анализ существующих методов визуальной одометрии, разработка концепции компенсации дрейфа на основе объектного парсинга, моделирование алгоритма</t>
  </si>
  <si>
    <t>Запланирован</t>
  </si>
  <si>
    <t>Математическая модель и алгоритм компенсации дрейфа</t>
  </si>
  <si>
    <t>Разработчик</t>
  </si>
  <si>
    <t>Геоскан</t>
  </si>
  <si>
    <t>Заказчик</t>
  </si>
  <si>
    <t>Планируется подписание договора</t>
  </si>
  <si>
    <t xml:space="preserve">Этап 2. Прикладное исследование (НИОКР)
 </t>
  </si>
  <si>
    <t xml:space="preserve">Разработка и программная реализация прототипа системы визуальной одометрии с компенсацией дрейфа на основе объектного парсинга; испытания в лабораторных и полевых условиях
</t>
  </si>
  <si>
    <t>Программно-аппаратный демонстратор TRL 6, подтверждена точность     ≤ 1 м</t>
  </si>
  <si>
    <t>Продуктовая разработка</t>
  </si>
  <si>
    <t>Этап 1</t>
  </si>
  <si>
    <t>Подготовка промышленного прототипа системы для интеграции в навигационные комплексы БПЛА; оптимизация по энергоэффективности и массо-габаритным параметрам</t>
  </si>
  <si>
    <t>Промышленный прототип TRL 7</t>
  </si>
  <si>
    <t>Коммерциализация</t>
  </si>
  <si>
    <t xml:space="preserve">Этап 1. Подготовка к коммерциализации
</t>
  </si>
  <si>
    <t xml:space="preserve">Разработка технической документации, регистрация ПО, оформление прав ИС, подготовка пилотных поставок
</t>
  </si>
  <si>
    <t>Зарегистрированное ПО, лицензионное соглашение</t>
  </si>
  <si>
    <t>Организатор</t>
  </si>
  <si>
    <t>Этап 2. Коммерциализация и внедрение</t>
  </si>
  <si>
    <t>Запуск пилотных поставок навигационных модулей, участие в отраслевых выставках, продвижение на рынке БПЛА</t>
  </si>
  <si>
    <t xml:space="preserve">Первые коммерческие поставки, выход на рынок 10 млн руб.
</t>
  </si>
  <si>
    <t>Этап n</t>
  </si>
  <si>
    <t>Приложение 5: Риски</t>
  </si>
  <si>
    <t>Риск</t>
  </si>
  <si>
    <t>Тип риска</t>
  </si>
  <si>
    <t>Вероятность (%)</t>
  </si>
  <si>
    <t>Влияние</t>
  </si>
  <si>
    <t>Меры по снижению</t>
  </si>
  <si>
    <t xml:space="preserve">Недостаточная точность работы алгоритмов визуальной одометрии при сложных условиях освещённости и текстуры поверхности
</t>
  </si>
  <si>
    <t>Технический</t>
  </si>
  <si>
    <t>30%</t>
  </si>
  <si>
    <t>Существенный</t>
  </si>
  <si>
    <t>Проведение дополнительных испытаний в различных сценариях, внедрение резервных методов оценки движения (IMU + SLAM), оптимизация фильтрации шумов</t>
  </si>
  <si>
    <t xml:space="preserve">Отсутствие подходящего индустриального партнёра для испытаний и внедрения
</t>
  </si>
  <si>
    <t>Организационный</t>
  </si>
  <si>
    <t>40%</t>
  </si>
  <si>
    <t>Средний</t>
  </si>
  <si>
    <t>Ведение переговоров с несколькими геодезическими и картографическими организациями, подписание меморандумов о намерениях на ранней стадии</t>
  </si>
  <si>
    <t>Задержки при разработке программного обеспечения и интеграции модулей</t>
  </si>
  <si>
    <t>Операционный</t>
  </si>
  <si>
    <t>25%</t>
  </si>
  <si>
    <t>Разделение проекта на независимые модули, привлечение внешних подрядчиков для отдельных компонент</t>
  </si>
  <si>
    <t>Низкая готовность рынка к внедрению технологии без ГНСС</t>
  </si>
  <si>
    <t>Рыночный</t>
  </si>
  <si>
    <t xml:space="preserve">Проведение пилотных проектов совместно с операторами дронов, демонстрация преимуществ системы в условиях подавления GPS
</t>
  </si>
  <si>
    <t>Появление конкурирующих решений с аналогичной точностью навигации</t>
  </si>
  <si>
    <t>Формирование патентного портфеля, ускоренная коммерциализация, регистрация программного обеспечения</t>
  </si>
  <si>
    <t>Недостаток квалифицированных специалистов в области визуальной навигации и компьютерного зрения</t>
  </si>
  <si>
    <t>Кадровый</t>
  </si>
  <si>
    <t>Привлечение аспирантов и студентов университета, создание учебно-исследовательской лаборатории по компьютерному зрению</t>
  </si>
  <si>
    <t>Задержка в финансировании или изменении условий софинансирования</t>
  </si>
  <si>
    <t>Финансовый</t>
  </si>
  <si>
    <t>Критический</t>
  </si>
  <si>
    <t>Резервирование собственных средств университета, подача заявок на гранты и программы поддержки технологических проектов</t>
  </si>
  <si>
    <t>Техническая информация</t>
  </si>
  <si>
    <t>Критические технологии</t>
  </si>
  <si>
    <t>Статусы</t>
  </si>
  <si>
    <t>Риски</t>
  </si>
  <si>
    <t>Стадии</t>
  </si>
  <si>
    <t>Новые технологии сбережения здоровья</t>
  </si>
  <si>
    <t>Технологии создания высокоэффективных систем генерации, распределения и хранения энергии (в том числе атомной)</t>
  </si>
  <si>
    <t>Завершен</t>
  </si>
  <si>
    <t>Низкий</t>
  </si>
  <si>
    <t>Технологическое обеспечение продовольственной безопасности</t>
  </si>
  <si>
    <t>Технологии создания энергетических систем с замкнутым топливным циклом</t>
  </si>
  <si>
    <t>В работе</t>
  </si>
  <si>
    <t>Биомедицинские и когнитивные технологии здорового и активного долголетия</t>
  </si>
  <si>
    <t>Средства производства и автоматизации</t>
  </si>
  <si>
    <t>Технологии разработки лекарственных средств и платформ нового поколения (биотехнологических, высокотехнологичных и радиофармацевтических лекарственных препаратов)</t>
  </si>
  <si>
    <t>Промышленное обеспечение транспортной мобильности</t>
  </si>
  <si>
    <t>Технологии персонализированного, лечебного и функционального питания для здоровьесбережения</t>
  </si>
  <si>
    <t>Новые материалы и химия</t>
  </si>
  <si>
    <t>Технологии разработки медицинских изделий нового поколения, включая биогибридные, бионические технологии и нейротехнологии</t>
  </si>
  <si>
    <t>Развитие космической деятельности РФ на период до 2030 и на перспективу до 2036 года</t>
  </si>
  <si>
    <t>Технологии повышения продуктивности (в том числе с помощью селекции) сельскохозяйственных животных и их устойчивости к заболеваниям</t>
  </si>
  <si>
    <t>Новые атомные и энергетические технологии</t>
  </si>
  <si>
    <t>Технологии разработки ветеринарных лекарственных средств нового поколения, в том числе для профилактики и лечения инфекционных заболеваний у сельскохозяйственных животных</t>
  </si>
  <si>
    <t>Технологическое обеспечение биоэкономики</t>
  </si>
  <si>
    <t>Технологии получения устойчивых к изменениям природной среды новых сортов и гибридов растений</t>
  </si>
  <si>
    <t>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(природного или искусственного происхождения)</t>
  </si>
  <si>
    <t>Технологии микроэлектроники и фотоники для систем хранения, обработки, передачи и защиты информации</t>
  </si>
  <si>
    <t>Технологии защищенных квантовых систем передачи данных</t>
  </si>
  <si>
    <t>Технологии создания доверенного и защищенного системного и прикладного программного обеспечения, в том числе для управления социальными и экономически значимыми системами</t>
  </si>
  <si>
    <t>Транспортные технологии для различных сфер применения (море, земля, воздух), в том числе беспилотные и автономные системы</t>
  </si>
  <si>
    <t>Технологии системного анализа и прогноза социально-экономического развития и безопасности Российской Федерации в формирующемся миропорядке</t>
  </si>
  <si>
    <t>Современный инструментарий исследования и укрепления цивилизационных основ и традиционных духовно-нравственных ценностей российского общества, включая историко-культурное наследие и языки народов Российской Федерации</t>
  </si>
  <si>
    <t>Социально-психологические технологии формирования и развития общественных и межнациональных отношений</t>
  </si>
  <si>
    <t>Мониторинг и прогнозирование состояния окружающей среды и изменения климата (в том числе ключевых районов Мирового океана, морей России, Арктики и Антарктики), технологии предупреждения и снижения рисков чрезвычайных ситуаций природного и техногенного характера, негативных социально-экономических последствий.</t>
  </si>
  <si>
    <t>Экологически чистые технологии эффективной добычи и глубокой переработки стратегических и дефицитных видов полезных ископаемых</t>
  </si>
  <si>
    <t>Технологии сохранения биологического разнообразия и борьбы с чужеродными (инвазивными) видами животных, растений и микроорганизмов</t>
  </si>
  <si>
    <t>Технологии, основанные на методах синтетической биологии и генной инженерии</t>
  </si>
  <si>
    <t>Технологии создания новых материалов с заданными свойствами и эксплуатационными характеристиками</t>
  </si>
  <si>
    <t>Технологии производства малотоннажной химической продукции, включая особо чистые вещества, для фармацевтики, энергетики и микроэлектроники</t>
  </si>
  <si>
    <t>Технологии искусственного интеллекта в отраслях экономики, социальной сферы (включая сферу общественной безопасности) и в органах публичной власти</t>
  </si>
  <si>
    <t>Технологии создания отечественных средств производства и научного приборостроения</t>
  </si>
  <si>
    <t>Природоподобные технологии</t>
  </si>
  <si>
    <t>Биотехнологии в отраслях экономики</t>
  </si>
  <si>
    <t>Справочная информация: роли участников проекта</t>
  </si>
  <si>
    <t>Инициация проекта</t>
  </si>
  <si>
    <t>Процесс запуска проекта, включая определение целей, формирование команды, разработку плана и оценку feasibility.</t>
  </si>
  <si>
    <t>Научная экспертиза</t>
  </si>
  <si>
    <t>Оценка научной основы проекта экспертами для подтверждения гипотез и методологий.</t>
  </si>
  <si>
    <t>Проведение исследований</t>
  </si>
  <si>
    <t>Выполнение экспериментов, сбор и анализ данных для получения новых знаний или подтверждения идей.</t>
  </si>
  <si>
    <t>Научное консультирование</t>
  </si>
  <si>
    <t>Предоставление консультаций от специалистов по научным аспектам проекта для оптимизации подходов.</t>
  </si>
  <si>
    <t>Коммерческий анализ</t>
  </si>
  <si>
    <t>Оценка рыночного потенциала, анализ конкурентов и прогнозирование экономической выгоды от проекта.</t>
  </si>
  <si>
    <t>Технологическая экспертиза</t>
  </si>
  <si>
    <t>Глубокий анализ технологий, используемых в проекте, для обеспечения их эффективности и инновационности.</t>
  </si>
  <si>
    <t>Управление интеллектуальной собственностью</t>
  </si>
  <si>
    <t>Защита прав на изобретения, патентование, лицензирование и управление IP-активами проекта.</t>
  </si>
  <si>
    <t>Финансирование проекта</t>
  </si>
  <si>
    <t>Поиск и привлечение финансовых ресурсов, включая гранты, инвестиции и бюджетирование.</t>
  </si>
  <si>
    <t>Сбор исследовательских данных</t>
  </si>
  <si>
    <t>Систематический сбор данных из различных источников для поддержки исследований.</t>
  </si>
  <si>
    <t>Координация научно-исследовательских и опытно-конструкторских работ, включая планирование и контроль.</t>
  </si>
  <si>
    <t>Разработка ПО/систем</t>
  </si>
  <si>
    <t>Создание программного обеспечения или систем для реализации технологических решений.</t>
  </si>
  <si>
    <t>Разработка оборудования/продукта</t>
  </si>
  <si>
    <t>Проектирование и создание аппаратных компонентов или конечного продукта.</t>
  </si>
  <si>
    <t>Прототипирование</t>
  </si>
  <si>
    <t>Построение прототипов для тестирования идей и выявления недостатков.</t>
  </si>
  <si>
    <t>Обеспечение спецматериалами</t>
  </si>
  <si>
    <t>Поставка специализированных материалов, необходимых для исследований и разработки.</t>
  </si>
  <si>
    <t>Предоставление R&amp;D инфраструктуры</t>
  </si>
  <si>
    <t>Обеспечение лабораторий, оборудования и ресурсов для проведения R&amp;D.</t>
  </si>
  <si>
    <t>Проведение испытаний</t>
  </si>
  <si>
    <t>Тестирование прототипов или продуктов в контролируемых условиях.</t>
  </si>
  <si>
    <t>Предоставление испытательной площадки</t>
  </si>
  <si>
    <t>Организация мест для проведения полевых или лабораторных испытаний.</t>
  </si>
  <si>
    <t>Опытное внедрение</t>
  </si>
  <si>
    <t>Введение продукта в ограниченную эксплуатацию для сбора отзывов.</t>
  </si>
  <si>
    <t>Регуляторная поддержка</t>
  </si>
  <si>
    <t>Помощь в соблюдении нормативов, получении разрешений и сертификаций.</t>
  </si>
  <si>
    <t>Экспертиза безопасности</t>
  </si>
  <si>
    <t>Оценка рисков безопасности и разработка мер по их минимизации.</t>
  </si>
  <si>
    <t>Организация производства</t>
  </si>
  <si>
    <t>Планирование и настройка производственных процессов для масштабирования.</t>
  </si>
  <si>
    <t>Обеспечение сырьем/комплектующими</t>
  </si>
  <si>
    <t>Поставка сырья и компонентов для производства.</t>
  </si>
  <si>
    <t>Привлечение производственных инвестиций</t>
  </si>
  <si>
    <t>Поиск инвестиций для расширения производства.</t>
  </si>
  <si>
    <t>Оптимизация цепочек поставок</t>
  </si>
  <si>
    <t>Улучшение логистики и поставок для снижения затрат и повышения эффективности.</t>
  </si>
  <si>
    <t>Производственный инжиниринг</t>
  </si>
  <si>
    <t>Инженерная поддержка производства, включая оптимизацию процессов.</t>
  </si>
  <si>
    <t>Пуско-наладка и интеграция</t>
  </si>
  <si>
    <t>Запуск оборудования и интеграция систем в производство.</t>
  </si>
  <si>
    <t>Пилотное использование</t>
  </si>
  <si>
    <t>Тестирование продукта в реальных условиях на ограниченной аудитории.</t>
  </si>
  <si>
    <t>Продажи и дистрибуция</t>
  </si>
  <si>
    <t>Организация продаж, маркетинга и распределения продукта.</t>
  </si>
  <si>
    <t>Локализация продукта</t>
  </si>
  <si>
    <t>Адаптация продукта для локальных рынков, включая перевод и культурные изменения.</t>
  </si>
  <si>
    <t>Эксплуатация и сервис</t>
  </si>
  <si>
    <t>Обслуживание продукта после продажи, включая ремонт и поддержку.</t>
  </si>
  <si>
    <t>Развитие продукта</t>
  </si>
  <si>
    <t>Итеративное улучшение продукта на основе отзывов и новых технологий.</t>
  </si>
  <si>
    <t>Управление жизненным циклом (PLM)</t>
  </si>
  <si>
    <t>Комплексное управление всеми этапами жизни продукта от идеи до утилизации.</t>
  </si>
  <si>
    <t>Анализ эксплуатационных данных</t>
  </si>
  <si>
    <t>Сбор и анализ данных от использования продукта для улучшений.</t>
  </si>
  <si>
    <t>Экологическая и устойчивостная экспертиза</t>
  </si>
  <si>
    <t>Оценка воздействия на окружающую среду и обеспечение соответствия принципам устойчивого развития.</t>
  </si>
  <si>
    <t>Конкурентное решение 1                 Skydio X10 / X2</t>
  </si>
  <si>
    <t xml:space="preserve">Конкурентное решение 2                      ExynAero
</t>
  </si>
  <si>
    <t>Конкурентное решение 3                        Emesent Hovermap ST-X</t>
  </si>
  <si>
    <t>Персональные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</si>
</sst>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$#,##0.00_);&quot;($&quot;#,##0.00\)"/>
    <numFmt numFmtId="165" formatCode="\$#,##0_);[Red]&quot;($&quot;#,##0\)"/>
    <numFmt numFmtId="166" formatCode="m/d/yyyy"/>
  </numFmts>
  <fonts count="24">
    <font>
      <sz val="10"/>
      <name val="Arial"/>
      <family val="2"/>
      <charset val="1"/>
    </font>
    <font>
      <sz val="10"/>
      <color rgb="FFC0C0C0"/>
      <name val="Arial"/>
      <family val="2"/>
      <charset val="1"/>
    </font>
    <font>
      <b/>
      <sz val="10"/>
      <name val="Arial"/>
      <family val="2"/>
      <charset val="1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1A1A1A"/>
      <name val="Times New Roman"/>
      <family val="1"/>
      <charset val="1"/>
    </font>
    <font>
      <sz val="12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color rgb="FF0E0E0E"/>
      <name val="Times New Roman"/>
      <family val="1"/>
      <charset val="1"/>
    </font>
    <font>
      <sz val="12"/>
      <color rgb="FF0000FF"/>
      <name val="Times New Roman"/>
      <family val="1"/>
      <charset val="1"/>
    </font>
    <font>
      <i/>
      <sz val="12"/>
      <name val="Times New Roman"/>
      <family val="1"/>
      <charset val="1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Times-Bold"/>
      <family val="1"/>
      <charset val="1"/>
    </font>
    <font>
      <b/>
      <sz val="12"/>
      <name val="Times-Bold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-Bold"/>
      <family val="1"/>
    </font>
    <font>
      <sz val="1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1"/>
    </font>
    <font>
      <sz val="12"/>
      <color rgb="FFFF0000"/>
      <name val="Times New Roman"/>
      <family val="1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006666"/>
        <bgColor rgb="FF0066CC"/>
      </patternFill>
    </fill>
    <fill>
      <patternFill patternType="solid">
        <fgColor rgb="FF0099CC"/>
        <bgColor rgb="FF0066CC"/>
      </patternFill>
    </fill>
    <fill>
      <patternFill patternType="solid">
        <fgColor rgb="FFE6E6E6"/>
        <bgColor rgb="FFFFF1C1"/>
      </patternFill>
    </fill>
    <fill>
      <patternFill patternType="solid">
        <fgColor theme="8" tint="0.79979857783745845"/>
        <bgColor rgb="FFFFFFD7"/>
      </patternFill>
    </fill>
    <fill>
      <patternFill patternType="solid">
        <fgColor rgb="FFFFFFD7"/>
        <bgColor rgb="FFFFF1C1"/>
      </patternFill>
    </fill>
  </fills>
  <borders count="14">
    <border>
      <left/>
      <right/>
      <top/>
      <bottom/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2" borderId="0">
      <alignment vertical="center"/>
    </xf>
    <xf numFmtId="0" fontId="1" fillId="3" borderId="0" applyBorder="0" applyProtection="0">
      <alignment vertical="center"/>
    </xf>
    <xf numFmtId="0" fontId="22" fillId="4" borderId="0" applyBorder="0" applyProtection="0">
      <alignment horizontal="right" vertical="center"/>
    </xf>
    <xf numFmtId="0" fontId="22" fillId="4" borderId="1" applyProtection="0">
      <alignment horizontal="right" vertical="center"/>
    </xf>
    <xf numFmtId="0" fontId="22" fillId="4" borderId="1" applyProtection="0">
      <alignment horizontal="right" vertical="center"/>
    </xf>
    <xf numFmtId="0" fontId="22" fillId="4" borderId="2" applyProtection="0">
      <alignment horizontal="right" vertical="center"/>
    </xf>
    <xf numFmtId="0" fontId="22" fillId="4" borderId="0" applyBorder="0" applyProtection="0">
      <alignment horizontal="right" vertical="center"/>
    </xf>
    <xf numFmtId="0" fontId="22" fillId="4" borderId="3" applyProtection="0">
      <alignment horizontal="right" vertical="center"/>
    </xf>
    <xf numFmtId="0" fontId="22" fillId="4" borderId="0" applyBorder="0" applyProtection="0">
      <alignment horizontal="right" vertical="center"/>
    </xf>
    <xf numFmtId="0" fontId="22" fillId="4" borderId="0" applyBorder="0" applyProtection="0">
      <alignment horizontal="right" vertical="center"/>
    </xf>
    <xf numFmtId="0" fontId="22" fillId="4" borderId="3" applyProtection="0">
      <alignment horizontal="right" vertical="center"/>
    </xf>
    <xf numFmtId="0" fontId="22" fillId="4" borderId="0" applyBorder="0" applyProtection="0">
      <alignment horizontal="right"/>
    </xf>
    <xf numFmtId="164" fontId="22" fillId="0" borderId="4">
      <alignment vertical="center"/>
      <protection locked="0"/>
    </xf>
    <xf numFmtId="165" fontId="2" fillId="5" borderId="4" applyProtection="0">
      <alignment vertical="center"/>
    </xf>
  </cellStyleXfs>
  <cellXfs count="66">
    <xf numFmtId="0" fontId="0" fillId="2" borderId="0" xfId="0">
      <alignment vertical="center"/>
    </xf>
    <xf numFmtId="0" fontId="0" fillId="2" borderId="0" xfId="0" applyAlignment="1" applyProtection="1">
      <alignment vertical="center"/>
    </xf>
    <xf numFmtId="0" fontId="3" fillId="2" borderId="0" xfId="0" applyFont="1" applyAlignment="1" applyProtection="1"/>
    <xf numFmtId="0" fontId="3" fillId="2" borderId="0" xfId="0" applyFont="1" applyAlignment="1" applyProtection="1">
      <alignment horizontal="right"/>
    </xf>
    <xf numFmtId="0" fontId="3" fillId="0" borderId="8" xfId="0" applyFont="1" applyFill="1" applyBorder="1" applyAlignment="1" applyProtection="1">
      <alignment horizontal="left"/>
    </xf>
    <xf numFmtId="0" fontId="3" fillId="0" borderId="9" xfId="0" applyFont="1" applyFill="1" applyBorder="1" applyAlignment="1" applyProtection="1">
      <alignment horizontal="left"/>
    </xf>
    <xf numFmtId="0" fontId="6" fillId="2" borderId="0" xfId="0" applyFont="1" applyAlignment="1" applyProtection="1">
      <alignment vertical="center"/>
    </xf>
    <xf numFmtId="0" fontId="6" fillId="2" borderId="0" xfId="0" applyFont="1" applyAlignment="1" applyProtection="1">
      <alignment horizontal="center" vertical="center"/>
    </xf>
    <xf numFmtId="0" fontId="7" fillId="2" borderId="10" xfId="0" applyFont="1" applyBorder="1" applyAlignment="1" applyProtection="1">
      <alignment horizontal="center" vertical="center" wrapText="1"/>
    </xf>
    <xf numFmtId="0" fontId="7" fillId="2" borderId="10" xfId="0" applyFont="1" applyBorder="1" applyAlignment="1" applyProtection="1">
      <alignment vertical="center" wrapText="1"/>
    </xf>
    <xf numFmtId="0" fontId="6" fillId="2" borderId="10" xfId="0" applyFont="1" applyBorder="1" applyAlignment="1" applyProtection="1">
      <alignment vertical="center" wrapText="1"/>
    </xf>
    <xf numFmtId="0" fontId="8" fillId="6" borderId="10" xfId="0" applyFont="1" applyFill="1" applyBorder="1" applyAlignment="1" applyProtection="1">
      <alignment horizontal="center" vertical="center" wrapText="1"/>
    </xf>
    <xf numFmtId="0" fontId="6" fillId="6" borderId="10" xfId="0" applyFont="1" applyFill="1" applyBorder="1" applyAlignment="1" applyProtection="1">
      <alignment horizontal="center" vertical="center" wrapText="1"/>
    </xf>
    <xf numFmtId="0" fontId="6" fillId="6" borderId="10" xfId="0" applyFont="1" applyFill="1" applyBorder="1" applyAlignment="1" applyProtection="1">
      <alignment horizontal="left" vertical="center" wrapText="1"/>
    </xf>
    <xf numFmtId="0" fontId="9" fillId="6" borderId="10" xfId="0" applyFont="1" applyFill="1" applyBorder="1" applyAlignment="1" applyProtection="1">
      <alignment horizontal="center" vertical="center" wrapText="1"/>
    </xf>
    <xf numFmtId="0" fontId="10" fillId="2" borderId="10" xfId="0" applyFont="1" applyBorder="1" applyAlignment="1" applyProtection="1">
      <alignment horizontal="center" vertical="center" wrapText="1"/>
    </xf>
    <xf numFmtId="0" fontId="7" fillId="2" borderId="10" xfId="0" applyFont="1" applyBorder="1" applyAlignment="1" applyProtection="1">
      <alignment vertical="center"/>
    </xf>
    <xf numFmtId="0" fontId="11" fillId="2" borderId="0" xfId="0" applyFont="1" applyAlignment="1" applyProtection="1">
      <alignment vertical="center"/>
    </xf>
    <xf numFmtId="0" fontId="12" fillId="2" borderId="10" xfId="0" applyFont="1" applyBorder="1" applyAlignment="1" applyProtection="1">
      <alignment horizontal="center" vertical="center" wrapText="1"/>
    </xf>
    <xf numFmtId="0" fontId="13" fillId="0" borderId="10" xfId="0" applyFont="1" applyFill="1" applyBorder="1" applyAlignment="1" applyProtection="1">
      <alignment horizontal="center" vertical="center" wrapText="1"/>
    </xf>
    <xf numFmtId="0" fontId="14" fillId="2" borderId="10" xfId="0" applyFont="1" applyBorder="1" applyAlignment="1" applyProtection="1">
      <alignment horizontal="center" vertical="center" wrapText="1"/>
    </xf>
    <xf numFmtId="0" fontId="15" fillId="7" borderId="10" xfId="0" applyFont="1" applyFill="1" applyBorder="1" applyAlignment="1" applyProtection="1">
      <alignment horizontal="center" vertical="center" wrapText="1"/>
    </xf>
    <xf numFmtId="0" fontId="16" fillId="7" borderId="10" xfId="0" applyFont="1" applyFill="1" applyBorder="1" applyAlignment="1" applyProtection="1">
      <alignment horizontal="center" vertical="center" wrapText="1"/>
    </xf>
    <xf numFmtId="0" fontId="0" fillId="2" borderId="0" xfId="0" applyAlignment="1">
      <alignment vertical="center"/>
    </xf>
    <xf numFmtId="0" fontId="17" fillId="7" borderId="10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/>
    </xf>
    <xf numFmtId="0" fontId="0" fillId="2" borderId="0" xfId="0" applyAlignment="1" applyProtection="1"/>
    <xf numFmtId="0" fontId="7" fillId="2" borderId="10" xfId="0" applyFont="1" applyBorder="1" applyAlignment="1" applyProtection="1">
      <alignment horizontal="center" vertical="center"/>
    </xf>
    <xf numFmtId="0" fontId="18" fillId="2" borderId="0" xfId="0" applyFont="1" applyAlignment="1" applyProtection="1"/>
    <xf numFmtId="0" fontId="20" fillId="2" borderId="10" xfId="0" applyFont="1" applyBorder="1" applyAlignment="1" applyProtection="1">
      <alignment horizontal="center" vertical="center" wrapText="1"/>
    </xf>
    <xf numFmtId="0" fontId="21" fillId="2" borderId="10" xfId="0" applyFont="1" applyBorder="1" applyAlignment="1" applyProtection="1">
      <alignment horizontal="left" vertical="center" wrapText="1"/>
    </xf>
    <xf numFmtId="0" fontId="19" fillId="7" borderId="10" xfId="0" applyFont="1" applyFill="1" applyBorder="1" applyAlignment="1" applyProtection="1">
      <alignment horizontal="center" vertical="center"/>
    </xf>
    <xf numFmtId="0" fontId="19" fillId="2" borderId="10" xfId="0" applyFont="1" applyBorder="1" applyAlignment="1" applyProtection="1">
      <alignment horizontal="left" vertical="center" wrapText="1"/>
    </xf>
    <xf numFmtId="0" fontId="19" fillId="7" borderId="10" xfId="0" applyFont="1" applyFill="1" applyBorder="1" applyAlignment="1" applyProtection="1">
      <alignment horizontal="center" vertical="center" wrapText="1"/>
    </xf>
    <xf numFmtId="166" fontId="19" fillId="7" borderId="10" xfId="0" applyNumberFormat="1" applyFont="1" applyFill="1" applyBorder="1" applyAlignment="1" applyProtection="1">
      <alignment horizontal="center" vertical="center"/>
    </xf>
    <xf numFmtId="0" fontId="21" fillId="2" borderId="10" xfId="0" applyFont="1" applyBorder="1" applyAlignment="1" applyProtection="1">
      <alignment horizontal="left" vertical="center"/>
    </xf>
    <xf numFmtId="0" fontId="19" fillId="2" borderId="10" xfId="0" applyFont="1" applyBorder="1" applyAlignment="1" applyProtection="1">
      <alignment horizontal="left" vertical="center"/>
    </xf>
    <xf numFmtId="49" fontId="6" fillId="7" borderId="10" xfId="0" applyNumberFormat="1" applyFont="1" applyFill="1" applyBorder="1" applyAlignment="1" applyProtection="1">
      <alignment horizontal="center" vertical="center" wrapText="1"/>
    </xf>
    <xf numFmtId="10" fontId="6" fillId="7" borderId="10" xfId="0" applyNumberFormat="1" applyFont="1" applyFill="1" applyBorder="1" applyAlignment="1" applyProtection="1">
      <alignment horizontal="center" vertical="center"/>
    </xf>
    <xf numFmtId="0" fontId="0" fillId="2" borderId="0" xfId="0" applyAlignment="1" applyProtection="1">
      <alignment horizontal="center" vertical="center"/>
    </xf>
    <xf numFmtId="0" fontId="7" fillId="2" borderId="10" xfId="0" applyFont="1" applyBorder="1" applyAlignment="1" applyProtection="1">
      <alignment wrapText="1"/>
    </xf>
    <xf numFmtId="0" fontId="6" fillId="2" borderId="10" xfId="0" applyFont="1" applyBorder="1" applyAlignment="1" applyProtection="1">
      <alignment wrapText="1"/>
    </xf>
    <xf numFmtId="0" fontId="19" fillId="2" borderId="10" xfId="0" applyFont="1" applyBorder="1" applyAlignment="1" applyProtection="1">
      <alignment wrapText="1"/>
    </xf>
    <xf numFmtId="0" fontId="3" fillId="2" borderId="0" xfId="0" applyFont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center"/>
    </xf>
    <xf numFmtId="0" fontId="3" fillId="2" borderId="0" xfId="0" applyFont="1" applyBorder="1" applyAlignment="1" applyProtection="1">
      <alignment horizontal="center"/>
    </xf>
    <xf numFmtId="0" fontId="3" fillId="2" borderId="5" xfId="0" applyFont="1" applyBorder="1" applyAlignment="1" applyProtection="1">
      <alignment horizontal="center"/>
    </xf>
    <xf numFmtId="0" fontId="3" fillId="2" borderId="0" xfId="0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wrapText="1"/>
    </xf>
    <xf numFmtId="0" fontId="3" fillId="0" borderId="5" xfId="0" applyFont="1" applyFill="1" applyBorder="1" applyAlignment="1" applyProtection="1">
      <alignment horizontal="center"/>
    </xf>
    <xf numFmtId="0" fontId="3" fillId="2" borderId="0" xfId="0" applyFont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2" borderId="6" xfId="0" applyFont="1" applyBorder="1" applyAlignment="1" applyProtection="1">
      <alignment horizontal="center" vertical="top"/>
    </xf>
    <xf numFmtId="0" fontId="3" fillId="0" borderId="0" xfId="0" applyFont="1" applyFill="1" applyBorder="1" applyAlignment="1" applyProtection="1">
      <alignment horizontal="center"/>
    </xf>
    <xf numFmtId="0" fontId="7" fillId="2" borderId="10" xfId="0" applyFont="1" applyBorder="1" applyAlignment="1" applyProtection="1">
      <alignment vertical="center" wrapText="1"/>
    </xf>
    <xf numFmtId="0" fontId="6" fillId="2" borderId="10" xfId="0" applyFont="1" applyBorder="1" applyAlignment="1" applyProtection="1">
      <alignment horizontal="center" vertical="center" wrapText="1"/>
    </xf>
    <xf numFmtId="0" fontId="6" fillId="2" borderId="12" xfId="0" applyFont="1" applyBorder="1" applyAlignment="1" applyProtection="1">
      <alignment horizontal="left" vertical="center" wrapText="1"/>
    </xf>
    <xf numFmtId="0" fontId="6" fillId="2" borderId="7" xfId="0" applyFont="1" applyBorder="1" applyAlignment="1" applyProtection="1">
      <alignment horizontal="left" vertical="center" wrapText="1"/>
    </xf>
    <xf numFmtId="0" fontId="6" fillId="2" borderId="13" xfId="0" applyFont="1" applyBorder="1" applyAlignment="1" applyProtection="1">
      <alignment horizontal="left" vertical="center" wrapText="1"/>
    </xf>
    <xf numFmtId="0" fontId="11" fillId="2" borderId="0" xfId="0" applyFont="1" applyAlignment="1" applyProtection="1">
      <alignment vertical="center"/>
    </xf>
    <xf numFmtId="0" fontId="6" fillId="2" borderId="5" xfId="0" applyFont="1" applyBorder="1" applyAlignment="1" applyProtection="1">
      <alignment horizontal="center" vertical="center"/>
    </xf>
    <xf numFmtId="0" fontId="19" fillId="2" borderId="11" xfId="0" applyFont="1" applyBorder="1" applyAlignment="1" applyProtection="1">
      <alignment horizontal="center" vertical="center"/>
    </xf>
    <xf numFmtId="0" fontId="7" fillId="2" borderId="10" xfId="0" applyFont="1" applyBorder="1" applyAlignment="1" applyProtection="1"/>
    <xf numFmtId="0" fontId="7" fillId="2" borderId="0" xfId="0" applyFont="1" applyBorder="1" applyAlignment="1" applyProtection="1">
      <alignment horizontal="left" wrapText="1"/>
    </xf>
    <xf numFmtId="0" fontId="23" fillId="7" borderId="10" xfId="0" applyFont="1" applyFill="1" applyBorder="1" applyAlignment="1" applyProtection="1">
      <alignment horizontal="center" vertical="center" wrapText="1"/>
    </xf>
  </cellXfs>
  <cellStyles count="14">
    <cellStyle name="Background" xfId="1"/>
    <cellStyle name="Card" xfId="2"/>
    <cellStyle name="Card B" xfId="3"/>
    <cellStyle name="Card BL" xfId="4"/>
    <cellStyle name="Card BR" xfId="5"/>
    <cellStyle name="Card L" xfId="6"/>
    <cellStyle name="Card R" xfId="7"/>
    <cellStyle name="Card T" xfId="8"/>
    <cellStyle name="Card TL" xfId="9"/>
    <cellStyle name="Card TR" xfId="10"/>
    <cellStyle name="Column Header" xfId="11"/>
    <cellStyle name="Input" xfId="12"/>
    <cellStyle name="Result2" xfId="13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6666"/>
      <rgbColor rgb="FFC0C0C0"/>
      <rgbColor rgb="FF808080"/>
      <rgbColor rgb="FF9999FF"/>
      <rgbColor rgb="FF993366"/>
      <rgbColor rgb="FFFFFFD7"/>
      <rgbColor rgb="FFE6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99CC"/>
      <rgbColor rgb="FF0000FF"/>
      <rgbColor rgb="FF00CCFF"/>
      <rgbColor rgb="FFCCFFFF"/>
      <rgbColor rgb="FFCCFFCC"/>
      <rgbColor rgb="FFFFF1C1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E0E0E"/>
      <rgbColor rgb="FF333300"/>
      <rgbColor rgb="FF993300"/>
      <rgbColor rgb="FF993366"/>
      <rgbColor rgb="FF333399"/>
      <rgbColor rgb="FF1A1A1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crittech" displayName="crittech" ref="B2:B30" totalsRowShown="0">
  <tableColumns count="1">
    <tableColumn id="1" name="Критические технологи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aeronext.aero/UserFiles/ContentFiles/2025_&#1057;&#1077;&#1075;&#1084;&#1077;&#1085;&#1090;&#1099;_&#1088;&#1099;&#1085;&#1082;&#1072;_&#1041;&#1040;&#1057;_&#1053;&#1058;&#1048;_&#1040;&#1101;&#1088;&#1086;&#1085;&#1077;&#1090;_1_&#1087;&#1086;&#1083;&#1091;&#1075;&#1086;&#1076;&#1080;&#1077;_638892234291918503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="81" zoomScaleNormal="81" zoomScalePageLayoutView="81" workbookViewId="0">
      <selection activeCell="D14" sqref="D14:L14"/>
    </sheetView>
  </sheetViews>
  <sheetFormatPr defaultColWidth="10.85546875" defaultRowHeight="12.75"/>
  <cols>
    <col min="1" max="2" width="16.5703125" style="1" customWidth="1"/>
    <col min="3" max="3" width="21" style="1" customWidth="1"/>
    <col min="15" max="15" width="12.42578125" style="1" customWidth="1"/>
  </cols>
  <sheetData>
    <row r="1" spans="1:15" ht="24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51" t="s">
        <v>0</v>
      </c>
      <c r="L1" s="51"/>
      <c r="M1" s="51"/>
      <c r="N1" s="51"/>
      <c r="O1" s="51"/>
    </row>
    <row r="2" spans="1:15" ht="2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52" t="s">
        <v>1</v>
      </c>
      <c r="L2" s="52"/>
      <c r="M2" s="52"/>
      <c r="N2" s="52"/>
      <c r="O2" s="52"/>
    </row>
    <row r="3" spans="1:15" ht="27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52"/>
      <c r="L3" s="52"/>
      <c r="M3" s="52"/>
      <c r="N3" s="52"/>
      <c r="O3" s="52"/>
    </row>
    <row r="4" spans="1:15" ht="24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53" t="s">
        <v>2</v>
      </c>
      <c r="L4" s="53"/>
      <c r="M4" s="53"/>
      <c r="N4" s="53"/>
      <c r="O4" s="53"/>
    </row>
    <row r="5" spans="1:15" ht="24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54" t="s">
        <v>3</v>
      </c>
      <c r="L5" s="54"/>
      <c r="M5" s="54"/>
      <c r="N5" s="54"/>
      <c r="O5" s="54"/>
    </row>
    <row r="6" spans="1:15" ht="24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53" t="s">
        <v>4</v>
      </c>
      <c r="L6" s="53"/>
      <c r="M6" s="53"/>
      <c r="N6" s="53"/>
      <c r="O6" s="53"/>
    </row>
    <row r="7" spans="1:15" ht="24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24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24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24.75" customHeight="1">
      <c r="A10" s="48" t="s">
        <v>5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5" ht="24.75" customHeight="1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5" ht="24.75" customHeight="1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15" ht="36" customHeight="1">
      <c r="A13" s="44" t="s">
        <v>6</v>
      </c>
      <c r="B13" s="44"/>
      <c r="C13" s="44"/>
      <c r="D13" s="49" t="s">
        <v>7</v>
      </c>
      <c r="E13" s="49"/>
      <c r="F13" s="49"/>
      <c r="G13" s="49"/>
      <c r="H13" s="49"/>
      <c r="I13" s="49"/>
      <c r="J13" s="49"/>
      <c r="K13" s="49"/>
      <c r="L13" s="49"/>
      <c r="M13" s="2"/>
      <c r="N13" s="3"/>
      <c r="O13" s="2"/>
    </row>
    <row r="14" spans="1:15" ht="24.75" customHeight="1">
      <c r="A14" s="44" t="s">
        <v>8</v>
      </c>
      <c r="B14" s="44"/>
      <c r="C14" s="44"/>
      <c r="D14" s="50" t="s">
        <v>144</v>
      </c>
      <c r="E14" s="50"/>
      <c r="F14" s="50"/>
      <c r="G14" s="50"/>
      <c r="H14" s="50"/>
      <c r="I14" s="50"/>
      <c r="J14" s="50"/>
      <c r="K14" s="50"/>
      <c r="L14" s="50"/>
      <c r="M14" s="2"/>
      <c r="N14" s="3"/>
      <c r="O14" s="2"/>
    </row>
    <row r="15" spans="1:15" ht="24.75" customHeight="1">
      <c r="A15" s="44" t="s">
        <v>9</v>
      </c>
      <c r="B15" s="44"/>
      <c r="C15" s="44"/>
      <c r="D15" s="45" t="s">
        <v>10</v>
      </c>
      <c r="E15" s="45"/>
      <c r="F15" s="45"/>
      <c r="G15" s="45"/>
      <c r="H15" s="45"/>
      <c r="I15" s="45"/>
      <c r="J15" s="45"/>
      <c r="K15" s="45"/>
      <c r="L15" s="45"/>
      <c r="M15" s="2"/>
      <c r="N15" s="3" t="s">
        <v>11</v>
      </c>
      <c r="O15" s="4">
        <v>6316000632</v>
      </c>
    </row>
    <row r="16" spans="1:15" ht="24.75" customHeight="1">
      <c r="A16" s="44"/>
      <c r="B16" s="44"/>
      <c r="C16" s="44"/>
      <c r="D16" s="45"/>
      <c r="E16" s="45"/>
      <c r="F16" s="45"/>
      <c r="G16" s="45"/>
      <c r="H16" s="45"/>
      <c r="I16" s="45"/>
      <c r="J16" s="45"/>
      <c r="K16" s="45"/>
      <c r="L16" s="45"/>
      <c r="M16" s="2"/>
      <c r="N16" s="3" t="s">
        <v>12</v>
      </c>
      <c r="O16" s="5">
        <v>631601001</v>
      </c>
    </row>
    <row r="17" spans="1:15" ht="24.75" customHeight="1">
      <c r="A17" s="44"/>
      <c r="B17" s="44"/>
      <c r="C17" s="44"/>
      <c r="D17" s="46"/>
      <c r="E17" s="46"/>
      <c r="F17" s="46"/>
      <c r="G17" s="46"/>
      <c r="H17" s="46"/>
      <c r="I17" s="46"/>
      <c r="J17" s="46"/>
      <c r="K17" s="46"/>
      <c r="L17" s="46"/>
      <c r="M17" s="2"/>
      <c r="N17" s="3"/>
      <c r="O17" s="2"/>
    </row>
    <row r="18" spans="1:15" ht="24.75" customHeight="1">
      <c r="A18" s="44"/>
      <c r="B18" s="44"/>
      <c r="C18" s="44"/>
      <c r="D18" s="47"/>
      <c r="E18" s="47"/>
      <c r="F18" s="47"/>
      <c r="G18" s="47"/>
      <c r="H18" s="47"/>
      <c r="I18" s="47"/>
      <c r="J18" s="47"/>
      <c r="K18" s="47"/>
      <c r="L18" s="47"/>
      <c r="M18" s="2"/>
      <c r="N18" s="3"/>
      <c r="O18" s="2"/>
    </row>
  </sheetData>
  <mergeCells count="16">
    <mergeCell ref="K1:O1"/>
    <mergeCell ref="K2:O3"/>
    <mergeCell ref="K4:O4"/>
    <mergeCell ref="K5:O5"/>
    <mergeCell ref="K6:O6"/>
    <mergeCell ref="A10:O12"/>
    <mergeCell ref="A13:C13"/>
    <mergeCell ref="D13:L13"/>
    <mergeCell ref="A14:C14"/>
    <mergeCell ref="D14:L14"/>
    <mergeCell ref="A15:C16"/>
    <mergeCell ref="D15:L16"/>
    <mergeCell ref="A17:C17"/>
    <mergeCell ref="D17:L17"/>
    <mergeCell ref="A18:C18"/>
    <mergeCell ref="D18:L18"/>
  </mergeCells>
  <pageMargins left="0.7" right="0.7" top="0.75" bottom="0.75" header="0.511811023622047" footer="0.511811023622047"/>
  <pageSetup paperSize="9" scale="4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view="pageBreakPreview" topLeftCell="B1" zoomScaleNormal="100" workbookViewId="0">
      <selection activeCell="G8" sqref="G8"/>
    </sheetView>
  </sheetViews>
  <sheetFormatPr defaultColWidth="11.42578125" defaultRowHeight="15.75"/>
  <cols>
    <col min="1" max="1" width="44.42578125" style="6" customWidth="1"/>
    <col min="2" max="2" width="52.5703125" style="6" customWidth="1"/>
    <col min="3" max="3" width="103.42578125" style="7" customWidth="1"/>
    <col min="4" max="16384" width="11.42578125" style="6"/>
  </cols>
  <sheetData>
    <row r="1" spans="1:3" ht="15.75" customHeight="1">
      <c r="A1" s="56" t="s">
        <v>13</v>
      </c>
      <c r="B1" s="56"/>
      <c r="C1" s="56"/>
    </row>
    <row r="2" spans="1:3">
      <c r="A2" s="8" t="s">
        <v>14</v>
      </c>
      <c r="B2" s="8" t="s">
        <v>15</v>
      </c>
      <c r="C2" s="8" t="s">
        <v>16</v>
      </c>
    </row>
    <row r="3" spans="1:3" ht="27.95" customHeight="1">
      <c r="A3" s="55" t="s">
        <v>17</v>
      </c>
      <c r="B3" s="10" t="s">
        <v>6</v>
      </c>
      <c r="C3" s="11" t="s">
        <v>18</v>
      </c>
    </row>
    <row r="4" spans="1:3" ht="31.5">
      <c r="A4" s="55"/>
      <c r="B4" s="10" t="s">
        <v>19</v>
      </c>
      <c r="C4" s="12" t="s">
        <v>20</v>
      </c>
    </row>
    <row r="5" spans="1:3">
      <c r="A5" s="55"/>
      <c r="B5" s="10" t="s">
        <v>21</v>
      </c>
      <c r="C5" s="12" t="s">
        <v>22</v>
      </c>
    </row>
    <row r="6" spans="1:3" ht="47.25">
      <c r="A6" s="55"/>
      <c r="B6" s="10" t="s">
        <v>23</v>
      </c>
      <c r="C6" s="12" t="s">
        <v>24</v>
      </c>
    </row>
    <row r="7" spans="1:3">
      <c r="A7" s="55"/>
      <c r="B7" s="10" t="s">
        <v>25</v>
      </c>
      <c r="C7" s="12" t="s">
        <v>26</v>
      </c>
    </row>
    <row r="8" spans="1:3" ht="108.6" customHeight="1">
      <c r="A8" s="55" t="s">
        <v>27</v>
      </c>
      <c r="B8" s="10" t="s">
        <v>28</v>
      </c>
      <c r="C8" s="12" t="s">
        <v>29</v>
      </c>
    </row>
    <row r="9" spans="1:3" ht="110.25">
      <c r="A9" s="55"/>
      <c r="B9" s="10" t="s">
        <v>30</v>
      </c>
      <c r="C9" s="13" t="s">
        <v>31</v>
      </c>
    </row>
    <row r="10" spans="1:3" ht="94.5">
      <c r="A10" s="55"/>
      <c r="B10" s="10" t="s">
        <v>32</v>
      </c>
      <c r="C10" s="12" t="s">
        <v>33</v>
      </c>
    </row>
    <row r="11" spans="1:3" ht="54.95" customHeight="1">
      <c r="A11" s="55" t="s">
        <v>34</v>
      </c>
      <c r="B11" s="10" t="s">
        <v>35</v>
      </c>
      <c r="C11" s="12" t="s">
        <v>36</v>
      </c>
    </row>
    <row r="12" spans="1:3" ht="63">
      <c r="A12" s="55"/>
      <c r="B12" s="10" t="s">
        <v>37</v>
      </c>
      <c r="C12" s="12" t="s">
        <v>38</v>
      </c>
    </row>
    <row r="13" spans="1:3" ht="63">
      <c r="A13" s="55"/>
      <c r="B13" s="10" t="s">
        <v>39</v>
      </c>
      <c r="C13" s="12" t="s">
        <v>40</v>
      </c>
    </row>
    <row r="14" spans="1:3" ht="157.5">
      <c r="A14" s="55"/>
      <c r="B14" s="10" t="s">
        <v>41</v>
      </c>
      <c r="C14" s="14" t="s">
        <v>42</v>
      </c>
    </row>
    <row r="15" spans="1:3" ht="94.5">
      <c r="A15" s="55"/>
      <c r="B15" s="10" t="s">
        <v>43</v>
      </c>
      <c r="C15" s="13" t="s">
        <v>44</v>
      </c>
    </row>
    <row r="16" spans="1:3" ht="63">
      <c r="A16" s="55"/>
      <c r="B16" s="10" t="s">
        <v>45</v>
      </c>
      <c r="C16" s="13" t="s">
        <v>46</v>
      </c>
    </row>
    <row r="17" spans="1:3" ht="63">
      <c r="A17" s="55"/>
      <c r="B17" s="10" t="s">
        <v>47</v>
      </c>
      <c r="C17" s="12" t="s">
        <v>48</v>
      </c>
    </row>
    <row r="18" spans="1:3" ht="78.75">
      <c r="A18" s="55"/>
      <c r="B18" s="10" t="s">
        <v>49</v>
      </c>
      <c r="C18" s="13" t="s">
        <v>50</v>
      </c>
    </row>
    <row r="19" spans="1:3" ht="110.25">
      <c r="A19" s="55"/>
      <c r="B19" s="10" t="s">
        <v>51</v>
      </c>
      <c r="C19" s="13" t="s">
        <v>52</v>
      </c>
    </row>
    <row r="20" spans="1:3" ht="162.19999999999999" customHeight="1">
      <c r="A20" s="55" t="s">
        <v>53</v>
      </c>
      <c r="B20" s="10" t="s">
        <v>54</v>
      </c>
      <c r="C20" s="13" t="s">
        <v>55</v>
      </c>
    </row>
    <row r="21" spans="1:3" ht="94.5">
      <c r="A21" s="55"/>
      <c r="B21" s="10" t="s">
        <v>56</v>
      </c>
      <c r="C21" s="13" t="s">
        <v>57</v>
      </c>
    </row>
    <row r="22" spans="1:3" ht="31.5">
      <c r="A22" s="55"/>
      <c r="B22" s="10" t="s">
        <v>58</v>
      </c>
      <c r="C22" s="12" t="s">
        <v>59</v>
      </c>
    </row>
    <row r="23" spans="1:3" ht="126">
      <c r="A23" s="55"/>
      <c r="B23" s="10" t="s">
        <v>60</v>
      </c>
      <c r="C23" s="13" t="s">
        <v>61</v>
      </c>
    </row>
    <row r="24" spans="1:3" ht="141.75">
      <c r="A24" s="55"/>
      <c r="B24" s="10" t="s">
        <v>62</v>
      </c>
      <c r="C24" s="13" t="s">
        <v>63</v>
      </c>
    </row>
    <row r="25" spans="1:3">
      <c r="A25" s="55"/>
      <c r="B25" s="10" t="s">
        <v>64</v>
      </c>
      <c r="C25" s="15" t="s">
        <v>65</v>
      </c>
    </row>
    <row r="26" spans="1:3" ht="63">
      <c r="A26" s="55"/>
      <c r="B26" s="10" t="s">
        <v>66</v>
      </c>
      <c r="C26" s="13" t="s">
        <v>67</v>
      </c>
    </row>
    <row r="27" spans="1:3" ht="110.25">
      <c r="A27" s="55"/>
      <c r="B27" s="10" t="s">
        <v>68</v>
      </c>
      <c r="C27" s="13" t="s">
        <v>69</v>
      </c>
    </row>
    <row r="28" spans="1:3" ht="110.25">
      <c r="A28" s="55"/>
      <c r="B28" s="10" t="s">
        <v>70</v>
      </c>
      <c r="C28" s="13" t="s">
        <v>71</v>
      </c>
    </row>
    <row r="29" spans="1:3" ht="299.25">
      <c r="A29" s="55"/>
      <c r="B29" s="10" t="s">
        <v>72</v>
      </c>
      <c r="C29" s="13" t="s">
        <v>73</v>
      </c>
    </row>
    <row r="30" spans="1:3" ht="378">
      <c r="A30" s="55"/>
      <c r="B30" s="10" t="s">
        <v>74</v>
      </c>
      <c r="C30" s="13" t="s">
        <v>75</v>
      </c>
    </row>
    <row r="31" spans="1:3" ht="409.5">
      <c r="A31" s="9" t="s">
        <v>76</v>
      </c>
      <c r="B31" s="10" t="s">
        <v>77</v>
      </c>
      <c r="C31" s="13" t="s">
        <v>78</v>
      </c>
    </row>
    <row r="32" spans="1:3" ht="15.75" customHeight="1">
      <c r="A32" s="55" t="s">
        <v>79</v>
      </c>
      <c r="B32" s="10" t="s">
        <v>80</v>
      </c>
      <c r="C32" s="15" t="s">
        <v>81</v>
      </c>
    </row>
    <row r="33" spans="1:3" ht="126">
      <c r="A33" s="55"/>
      <c r="B33" s="10" t="s">
        <v>82</v>
      </c>
      <c r="C33" s="13" t="s">
        <v>83</v>
      </c>
    </row>
    <row r="34" spans="1:3">
      <c r="A34" s="16" t="s">
        <v>84</v>
      </c>
      <c r="B34" s="10" t="s">
        <v>85</v>
      </c>
      <c r="C34" s="15" t="s">
        <v>86</v>
      </c>
    </row>
    <row r="35" spans="1:3">
      <c r="A35" s="9" t="s">
        <v>87</v>
      </c>
      <c r="B35" s="10" t="s">
        <v>88</v>
      </c>
      <c r="C35" s="15" t="s">
        <v>89</v>
      </c>
    </row>
    <row r="36" spans="1:3">
      <c r="A36" s="9" t="s">
        <v>90</v>
      </c>
      <c r="B36" s="10" t="s">
        <v>91</v>
      </c>
      <c r="C36" s="15" t="s">
        <v>92</v>
      </c>
    </row>
  </sheetData>
  <mergeCells count="6">
    <mergeCell ref="A32:A33"/>
    <mergeCell ref="A1:C1"/>
    <mergeCell ref="A3:A7"/>
    <mergeCell ref="A8:A10"/>
    <mergeCell ref="A11:A19"/>
    <mergeCell ref="A20:A30"/>
  </mergeCells>
  <hyperlinks>
    <hyperlink ref="C14" r:id="rId1" display="Согласно аналитическому отчету Ассоциации «АЭРОНЕКСТ» (   https://aeronext.aero/UserFiles/ContentFiles/2025_Сегменты_рынка_БАС_НТИ_Аэронет_1_полугодие_638892234291918503.pdf   ), рынок услуг БАС в среднем снизился на 20% к прошлому году и за 6 месяцев составил порядка 3,5 миллиардов рублей (ТАМ = 7 млрд. Руб.). Основная причина снижения – неконтролируемое применение средств РЭБ, что влияет не только на навигационную устойчивость воздушного судна, но и на невозможность точной геопривязки оборудования, используемого для аэросъемки или воздушного лазерного сканирования. SAM в настоящее время оценить не представляется возможным. Доля SOM, достижимая при коммерциализации технологии в первые 3 года (включая внедрение у партнёров и лицензирование), может оцениваться на уровне 10% сегмента ТАМ, т.е. в 700 млн.руб."/>
  </hyperlinks>
  <pageMargins left="0.78749999999999998" right="0.78749999999999998" top="1.0631944444444399" bottom="1.0631944444444399" header="0.78749999999999998" footer="0.78749999999999998"/>
  <pageSetup paperSize="9" scale="62" fitToHeight="0" orientation="landscape" useFirstPageNumber="1" horizontalDpi="300" verticalDpi="300" r:id="rId2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'Справочная информация'!$B$3:$B$30</xm:f>
          </x14:formula1>
          <x14:formula2>
            <xm:f>0</xm:f>
          </x14:formula2>
          <xm:sqref>C4</xm:sqref>
        </x14:dataValidation>
        <x14:dataValidation type="list" allowBlank="1" showInputMessage="1" showErrorMessage="1">
          <x14:formula1>
            <xm:f>'Справочная информация'!$A$3:$A$11</xm:f>
          </x14:formula1>
          <x14:formula2>
            <xm:f>0</xm:f>
          </x14:formula2>
          <xm:sqref>C5</xm:sqref>
        </x14:dataValidation>
        <x14:dataValidation type="list" allowBlank="1" showInputMessage="1" showErrorMessage="1">
          <x14:formula1>
            <xm:f>'Справочная информация'!$E$3:$E$6</xm:f>
          </x14:formula1>
          <x14:formula2>
            <xm:f>0</xm:f>
          </x14:formula2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8"/>
  <sheetViews>
    <sheetView view="pageBreakPreview" zoomScale="130" zoomScaleNormal="100" zoomScaleSheetLayoutView="130" zoomScalePageLayoutView="152" workbookViewId="0">
      <selection activeCell="C3" sqref="C3"/>
    </sheetView>
  </sheetViews>
  <sheetFormatPr defaultColWidth="39" defaultRowHeight="12.75"/>
  <cols>
    <col min="1" max="1" width="29.42578125" style="1" customWidth="1"/>
    <col min="2" max="3" width="25.42578125" style="1" customWidth="1"/>
    <col min="4" max="4" width="23.28515625" style="1" customWidth="1"/>
  </cols>
  <sheetData>
    <row r="1" spans="1:62" s="17" customFormat="1" ht="24.75" customHeight="1">
      <c r="A1" s="57" t="s">
        <v>93</v>
      </c>
      <c r="B1" s="58"/>
      <c r="C1" s="58"/>
      <c r="D1" s="59"/>
      <c r="E1" s="60"/>
      <c r="F1" s="60"/>
    </row>
    <row r="2" spans="1:62" s="17" customFormat="1" ht="47.25">
      <c r="A2" s="18" t="s">
        <v>94</v>
      </c>
      <c r="B2" s="18" t="s">
        <v>95</v>
      </c>
      <c r="C2" s="19" t="s">
        <v>96</v>
      </c>
      <c r="D2" s="18" t="s">
        <v>340</v>
      </c>
      <c r="E2" s="18" t="s">
        <v>341</v>
      </c>
      <c r="F2" s="20" t="s">
        <v>342</v>
      </c>
    </row>
    <row r="3" spans="1:62" s="17" customFormat="1" ht="63">
      <c r="A3" s="21" t="s">
        <v>97</v>
      </c>
      <c r="B3" s="21" t="s">
        <v>98</v>
      </c>
      <c r="C3" s="22" t="s">
        <v>99</v>
      </c>
      <c r="D3" s="21" t="s">
        <v>100</v>
      </c>
      <c r="E3" s="21" t="s">
        <v>101</v>
      </c>
      <c r="F3" s="21" t="s">
        <v>102</v>
      </c>
    </row>
    <row r="4" spans="1:62" ht="63">
      <c r="A4" s="21" t="s">
        <v>103</v>
      </c>
      <c r="B4" s="21" t="s">
        <v>104</v>
      </c>
      <c r="C4" s="21" t="s">
        <v>105</v>
      </c>
      <c r="D4" s="21" t="s">
        <v>106</v>
      </c>
      <c r="E4" s="21" t="s">
        <v>107</v>
      </c>
      <c r="F4" s="21" t="s">
        <v>108</v>
      </c>
    </row>
    <row r="5" spans="1:62" ht="78.75">
      <c r="A5" s="21" t="s">
        <v>109</v>
      </c>
      <c r="B5" s="21" t="s">
        <v>110</v>
      </c>
      <c r="C5" s="21" t="s">
        <v>111</v>
      </c>
      <c r="D5" s="21" t="s">
        <v>112</v>
      </c>
      <c r="E5" s="21" t="s">
        <v>113</v>
      </c>
      <c r="F5" s="21" t="s">
        <v>114</v>
      </c>
      <c r="BF5" s="23"/>
      <c r="BG5" s="23"/>
      <c r="BH5" s="23"/>
      <c r="BI5" s="23"/>
      <c r="BJ5" s="23"/>
    </row>
    <row r="6" spans="1:62" ht="63">
      <c r="A6" s="21" t="s">
        <v>115</v>
      </c>
      <c r="B6" s="21" t="s">
        <v>116</v>
      </c>
      <c r="C6" s="21" t="s">
        <v>117</v>
      </c>
      <c r="D6" s="21" t="s">
        <v>118</v>
      </c>
      <c r="E6" s="21" t="s">
        <v>119</v>
      </c>
      <c r="F6" s="21" t="s">
        <v>120</v>
      </c>
    </row>
    <row r="7" spans="1:62" s="23" customFormat="1" ht="63">
      <c r="A7" s="24" t="s">
        <v>121</v>
      </c>
      <c r="B7" s="21" t="s">
        <v>122</v>
      </c>
      <c r="C7" s="21" t="s">
        <v>123</v>
      </c>
      <c r="D7" s="21" t="s">
        <v>124</v>
      </c>
      <c r="E7" s="21" t="s">
        <v>125</v>
      </c>
      <c r="F7" s="21" t="s">
        <v>126</v>
      </c>
    </row>
    <row r="8" spans="1:62" s="23" customFormat="1" ht="63">
      <c r="A8" s="21" t="s">
        <v>127</v>
      </c>
      <c r="B8" s="21" t="s">
        <v>128</v>
      </c>
      <c r="C8" s="21" t="s">
        <v>129</v>
      </c>
      <c r="D8" s="21" t="s">
        <v>130</v>
      </c>
      <c r="E8" s="21" t="s">
        <v>131</v>
      </c>
      <c r="F8" s="21" t="s">
        <v>132</v>
      </c>
    </row>
  </sheetData>
  <mergeCells count="2">
    <mergeCell ref="A1:D1"/>
    <mergeCell ref="E1:F1"/>
  </mergeCells>
  <pageMargins left="0.78749999999999998" right="0.78749999999999998" top="1.05277777777778" bottom="1.05277777777778" header="0.78749999999999998" footer="0.78749999999999998"/>
  <pageSetup paperSize="9" scale="77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view="pageBreakPreview" zoomScale="108" zoomScaleNormal="100" zoomScalePageLayoutView="108" workbookViewId="0">
      <selection activeCell="A3" sqref="A3"/>
    </sheetView>
  </sheetViews>
  <sheetFormatPr defaultColWidth="8.5703125" defaultRowHeight="12.75"/>
  <cols>
    <col min="1" max="9" width="53.42578125" style="1" customWidth="1"/>
  </cols>
  <sheetData>
    <row r="1" spans="1:9" ht="15" customHeight="1">
      <c r="A1" s="56" t="s">
        <v>133</v>
      </c>
      <c r="B1" s="56"/>
      <c r="C1" s="56"/>
      <c r="D1" s="56"/>
      <c r="E1" s="56"/>
      <c r="F1" s="56"/>
      <c r="G1" s="56"/>
      <c r="H1" s="56"/>
      <c r="I1" s="56"/>
    </row>
    <row r="2" spans="1:9" ht="15.75">
      <c r="A2" s="8" t="s">
        <v>134</v>
      </c>
      <c r="B2" s="8" t="s">
        <v>135</v>
      </c>
      <c r="C2" s="8" t="s">
        <v>136</v>
      </c>
      <c r="D2" s="8" t="s">
        <v>137</v>
      </c>
      <c r="E2" s="8" t="s">
        <v>138</v>
      </c>
      <c r="F2" s="8" t="s">
        <v>139</v>
      </c>
      <c r="G2" s="8" t="s">
        <v>140</v>
      </c>
      <c r="H2" s="8" t="s">
        <v>141</v>
      </c>
      <c r="I2" s="8" t="s">
        <v>142</v>
      </c>
    </row>
    <row r="3" spans="1:9" ht="15.75">
      <c r="A3" s="65" t="s">
        <v>343</v>
      </c>
      <c r="B3" s="25"/>
      <c r="C3" s="25"/>
      <c r="D3" s="25"/>
      <c r="E3" s="25"/>
      <c r="F3" s="25"/>
      <c r="G3" s="25"/>
      <c r="H3" s="25"/>
      <c r="I3" s="25"/>
    </row>
    <row r="4" spans="1:9" ht="15.75">
      <c r="A4" s="25"/>
      <c r="B4" s="25"/>
      <c r="C4" s="25"/>
      <c r="D4" s="25"/>
      <c r="E4" s="25"/>
      <c r="F4" s="25"/>
      <c r="G4" s="25"/>
      <c r="H4" s="25"/>
      <c r="I4" s="25"/>
    </row>
    <row r="5" spans="1:9" ht="15.75">
      <c r="A5" s="25"/>
      <c r="B5" s="25"/>
      <c r="C5" s="25"/>
      <c r="D5" s="25"/>
      <c r="E5" s="25"/>
      <c r="F5" s="25"/>
      <c r="G5" s="25"/>
      <c r="H5" s="25"/>
      <c r="I5" s="25"/>
    </row>
    <row r="6" spans="1:9" ht="15.75">
      <c r="A6" s="26"/>
      <c r="B6" s="26"/>
      <c r="C6" s="26"/>
      <c r="D6" s="26"/>
      <c r="E6" s="25"/>
      <c r="F6" s="26"/>
      <c r="G6" s="26"/>
      <c r="H6" s="26"/>
      <c r="I6" s="25"/>
    </row>
    <row r="7" spans="1:9" ht="15.75">
      <c r="A7" s="26"/>
      <c r="B7" s="26"/>
      <c r="C7" s="26"/>
      <c r="D7" s="26"/>
      <c r="E7" s="26"/>
      <c r="F7" s="26"/>
      <c r="G7" s="26"/>
      <c r="H7" s="26"/>
      <c r="I7" s="25"/>
    </row>
    <row r="8" spans="1:9" ht="15.75">
      <c r="A8" s="26"/>
      <c r="B8" s="26"/>
      <c r="C8" s="26"/>
      <c r="D8" s="26"/>
      <c r="E8" s="26"/>
      <c r="F8" s="26"/>
      <c r="G8" s="26"/>
      <c r="H8" s="26"/>
      <c r="I8" s="25"/>
    </row>
    <row r="9" spans="1:9" ht="15.75">
      <c r="A9" s="25"/>
      <c r="B9" s="26"/>
      <c r="C9" s="26"/>
      <c r="D9" s="26"/>
      <c r="E9" s="26"/>
      <c r="F9" s="26"/>
      <c r="G9" s="26"/>
      <c r="H9" s="26"/>
      <c r="I9" s="25"/>
    </row>
  </sheetData>
  <mergeCells count="1">
    <mergeCell ref="A1:I1"/>
  </mergeCells>
  <pageMargins left="0.70833333333333304" right="0.70833333333333304" top="0.74791666666666701" bottom="0.74791666666666701" header="0.511811023622047" footer="0.511811023622047"/>
  <pageSetup paperSize="9" scale="27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view="pageBreakPreview" zoomScale="99" zoomScaleNormal="100" zoomScalePageLayoutView="99" workbookViewId="0">
      <selection activeCell="A6" sqref="A6"/>
    </sheetView>
  </sheetViews>
  <sheetFormatPr defaultColWidth="11.42578125" defaultRowHeight="12.75"/>
  <cols>
    <col min="1" max="1" width="56.140625" style="27" customWidth="1"/>
    <col min="2" max="5" width="50.5703125" style="27" customWidth="1"/>
    <col min="6" max="6" width="61.42578125" style="27" customWidth="1"/>
  </cols>
  <sheetData>
    <row r="1" spans="1:5" ht="24" customHeight="1">
      <c r="A1" s="61" t="s">
        <v>145</v>
      </c>
      <c r="B1" s="61"/>
      <c r="C1" s="61"/>
      <c r="D1" s="61"/>
      <c r="E1" s="61"/>
    </row>
    <row r="2" spans="1:5" ht="24" customHeight="1">
      <c r="A2" s="28" t="s">
        <v>146</v>
      </c>
      <c r="B2" s="28" t="s">
        <v>147</v>
      </c>
      <c r="C2" s="28" t="s">
        <v>148</v>
      </c>
      <c r="D2" s="28" t="s">
        <v>149</v>
      </c>
      <c r="E2" s="28" t="s">
        <v>150</v>
      </c>
    </row>
    <row r="3" spans="1:5" ht="78.75">
      <c r="A3" s="25" t="s">
        <v>151</v>
      </c>
      <c r="B3" s="25">
        <v>2025</v>
      </c>
      <c r="C3" s="25" t="s">
        <v>152</v>
      </c>
      <c r="D3" s="25" t="s">
        <v>153</v>
      </c>
      <c r="E3" s="25" t="s">
        <v>154</v>
      </c>
    </row>
    <row r="4" spans="1:5" ht="47.25">
      <c r="A4" s="25" t="s">
        <v>155</v>
      </c>
      <c r="B4" s="25">
        <v>2025</v>
      </c>
      <c r="C4" s="25" t="s">
        <v>152</v>
      </c>
      <c r="D4" s="25" t="s">
        <v>156</v>
      </c>
      <c r="E4" s="25" t="s">
        <v>157</v>
      </c>
    </row>
    <row r="5" spans="1:5" ht="47.25">
      <c r="A5" s="25" t="s">
        <v>158</v>
      </c>
      <c r="B5" s="25">
        <v>2025</v>
      </c>
      <c r="C5" s="25" t="s">
        <v>159</v>
      </c>
      <c r="D5" s="25" t="s">
        <v>156</v>
      </c>
      <c r="E5" s="25" t="s">
        <v>160</v>
      </c>
    </row>
    <row r="6" spans="1:5" ht="12.75" customHeight="1">
      <c r="A6" s="29"/>
      <c r="B6" s="29"/>
      <c r="C6" s="29"/>
      <c r="D6" s="29"/>
      <c r="E6" s="29"/>
    </row>
  </sheetData>
  <mergeCells count="1">
    <mergeCell ref="A1:E1"/>
  </mergeCells>
  <pageMargins left="0.78749999999999998" right="0.78749999999999998" top="1.05277777777778" bottom="1.05277777777778" header="0.78749999999999998" footer="0.78749999999999998"/>
  <pageSetup paperSize="9" scale="31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view="pageBreakPreview" topLeftCell="B2" zoomScaleNormal="100" workbookViewId="0">
      <selection activeCell="D16" sqref="D16"/>
    </sheetView>
  </sheetViews>
  <sheetFormatPr defaultColWidth="8.5703125" defaultRowHeight="12.75" outlineLevelRow="1"/>
  <cols>
    <col min="1" max="1" width="34.85546875" style="1" customWidth="1"/>
    <col min="2" max="10" width="26.5703125" style="1" customWidth="1"/>
  </cols>
  <sheetData>
    <row r="1" spans="1:10" ht="15.7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s="1" customFormat="1" ht="31.5">
      <c r="A2" s="30" t="s">
        <v>162</v>
      </c>
      <c r="B2" s="30" t="s">
        <v>163</v>
      </c>
      <c r="C2" s="30" t="s">
        <v>164</v>
      </c>
      <c r="D2" s="30" t="s">
        <v>165</v>
      </c>
      <c r="E2" s="30" t="s">
        <v>166</v>
      </c>
      <c r="F2" s="30" t="s">
        <v>167</v>
      </c>
      <c r="G2" s="30" t="s">
        <v>168</v>
      </c>
      <c r="H2" s="30" t="s">
        <v>169</v>
      </c>
      <c r="I2" s="30" t="s">
        <v>170</v>
      </c>
      <c r="J2" s="30" t="s">
        <v>171</v>
      </c>
    </row>
    <row r="3" spans="1:10" ht="15.75">
      <c r="A3" s="31" t="s">
        <v>172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126" outlineLevel="1">
      <c r="A4" s="33" t="s">
        <v>173</v>
      </c>
      <c r="B4" s="34" t="s">
        <v>174</v>
      </c>
      <c r="C4" s="35">
        <v>46023</v>
      </c>
      <c r="D4" s="35">
        <v>46387</v>
      </c>
      <c r="E4" s="34" t="s">
        <v>175</v>
      </c>
      <c r="F4" s="34" t="s">
        <v>176</v>
      </c>
      <c r="G4" s="34" t="s">
        <v>177</v>
      </c>
      <c r="H4" s="34" t="s">
        <v>178</v>
      </c>
      <c r="I4" s="34" t="s">
        <v>179</v>
      </c>
      <c r="J4" s="34" t="s">
        <v>180</v>
      </c>
    </row>
    <row r="5" spans="1:10" ht="157.5" outlineLevel="1">
      <c r="A5" s="33" t="s">
        <v>181</v>
      </c>
      <c r="B5" s="34" t="s">
        <v>182</v>
      </c>
      <c r="C5" s="35">
        <v>46388</v>
      </c>
      <c r="D5" s="35">
        <v>47118</v>
      </c>
      <c r="E5" s="34" t="s">
        <v>175</v>
      </c>
      <c r="F5" s="34" t="s">
        <v>183</v>
      </c>
      <c r="G5" s="34" t="s">
        <v>177</v>
      </c>
      <c r="H5" s="34" t="s">
        <v>178</v>
      </c>
      <c r="I5" s="34" t="s">
        <v>179</v>
      </c>
      <c r="J5" s="34" t="s">
        <v>180</v>
      </c>
    </row>
    <row r="6" spans="1:10" ht="15.75">
      <c r="A6" s="36" t="s">
        <v>184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157.5" outlineLevel="1">
      <c r="A7" s="33" t="s">
        <v>185</v>
      </c>
      <c r="B7" s="34" t="s">
        <v>186</v>
      </c>
      <c r="C7" s="35">
        <v>47119</v>
      </c>
      <c r="D7" s="35">
        <v>47848</v>
      </c>
      <c r="E7" s="34" t="s">
        <v>175</v>
      </c>
      <c r="F7" s="34" t="s">
        <v>187</v>
      </c>
      <c r="G7" s="34" t="s">
        <v>177</v>
      </c>
      <c r="H7" s="34" t="s">
        <v>178</v>
      </c>
      <c r="I7" s="34" t="s">
        <v>179</v>
      </c>
      <c r="J7" s="34" t="s">
        <v>180</v>
      </c>
    </row>
    <row r="8" spans="1:10" ht="15.75">
      <c r="A8" s="36" t="s">
        <v>188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ht="110.25" outlineLevel="1">
      <c r="A9" s="33" t="s">
        <v>189</v>
      </c>
      <c r="B9" s="34" t="s">
        <v>190</v>
      </c>
      <c r="C9" s="35">
        <v>47849</v>
      </c>
      <c r="D9" s="35">
        <v>48213</v>
      </c>
      <c r="E9" s="34" t="s">
        <v>175</v>
      </c>
      <c r="F9" s="32" t="s">
        <v>191</v>
      </c>
      <c r="G9" s="34" t="s">
        <v>192</v>
      </c>
      <c r="H9" s="32" t="s">
        <v>178</v>
      </c>
      <c r="I9" s="34" t="s">
        <v>179</v>
      </c>
      <c r="J9" s="34" t="s">
        <v>180</v>
      </c>
    </row>
    <row r="10" spans="1:10" ht="94.5" outlineLevel="1">
      <c r="A10" s="33" t="s">
        <v>193</v>
      </c>
      <c r="B10" s="34" t="s">
        <v>194</v>
      </c>
      <c r="C10" s="32"/>
      <c r="D10" s="32"/>
      <c r="E10" s="34" t="s">
        <v>175</v>
      </c>
      <c r="F10" s="34" t="s">
        <v>195</v>
      </c>
      <c r="G10" s="34" t="s">
        <v>192</v>
      </c>
      <c r="H10" s="32" t="s">
        <v>178</v>
      </c>
      <c r="I10" s="34" t="s">
        <v>179</v>
      </c>
      <c r="J10" s="34" t="s">
        <v>180</v>
      </c>
    </row>
    <row r="11" spans="1:10" ht="15.75" outlineLevel="1">
      <c r="A11" s="37" t="s">
        <v>196</v>
      </c>
      <c r="B11" s="32"/>
      <c r="C11" s="32"/>
      <c r="D11" s="32"/>
      <c r="E11" s="32"/>
      <c r="F11" s="32"/>
      <c r="G11" s="32"/>
      <c r="H11" s="32"/>
      <c r="I11" s="32"/>
      <c r="J11" s="32"/>
    </row>
  </sheetData>
  <mergeCells count="1">
    <mergeCell ref="A1:J1"/>
  </mergeCells>
  <pageMargins left="0.31527777777777799" right="0.31527777777777799" top="0.74791666666666701" bottom="0.74791666666666701" header="0.511811023622047" footer="0.511811023622047"/>
  <pageSetup paperSize="9" scale="52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>
          <x14:formula1>
            <xm:f>'Справочная информация'!$C$3:$C$5</xm:f>
          </x14:formula1>
          <x14:formula2>
            <xm:f>0</xm:f>
          </x14:formula2>
          <xm:sqref>E1:E2 E4:E5 E7:E11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view="pageBreakPreview" topLeftCell="A4" zoomScale="116" zoomScaleNormal="100" zoomScalePageLayoutView="116" workbookViewId="0">
      <selection activeCell="G4" sqref="G4"/>
    </sheetView>
  </sheetViews>
  <sheetFormatPr defaultColWidth="11.42578125" defaultRowHeight="12.75"/>
  <cols>
    <col min="1" max="2" width="30.5703125" style="27" customWidth="1"/>
    <col min="3" max="3" width="30.42578125" style="27" customWidth="1"/>
    <col min="4" max="4" width="31.5703125" style="27" customWidth="1"/>
    <col min="5" max="5" width="40.5703125" style="27" customWidth="1"/>
  </cols>
  <sheetData>
    <row r="1" spans="1:7" ht="24.75" customHeight="1">
      <c r="A1" s="56" t="s">
        <v>197</v>
      </c>
      <c r="B1" s="56"/>
      <c r="C1" s="56"/>
      <c r="D1" s="56"/>
      <c r="E1" s="56"/>
    </row>
    <row r="2" spans="1:7" ht="24.75" customHeight="1">
      <c r="A2" s="8" t="s">
        <v>198</v>
      </c>
      <c r="B2" s="8" t="s">
        <v>199</v>
      </c>
      <c r="C2" s="8" t="s">
        <v>200</v>
      </c>
      <c r="D2" s="8" t="s">
        <v>201</v>
      </c>
      <c r="E2" s="8" t="s">
        <v>202</v>
      </c>
    </row>
    <row r="3" spans="1:7" ht="110.25">
      <c r="A3" s="25" t="s">
        <v>203</v>
      </c>
      <c r="B3" s="25" t="s">
        <v>204</v>
      </c>
      <c r="C3" s="38" t="s">
        <v>205</v>
      </c>
      <c r="D3" s="25" t="s">
        <v>206</v>
      </c>
      <c r="E3" s="25" t="s">
        <v>207</v>
      </c>
    </row>
    <row r="4" spans="1:7" ht="78.75">
      <c r="A4" s="25" t="s">
        <v>208</v>
      </c>
      <c r="B4" s="25" t="s">
        <v>209</v>
      </c>
      <c r="C4" s="38" t="s">
        <v>210</v>
      </c>
      <c r="D4" s="25" t="s">
        <v>211</v>
      </c>
      <c r="E4" s="25" t="s">
        <v>212</v>
      </c>
      <c r="G4" s="23"/>
    </row>
    <row r="5" spans="1:7" ht="47.25">
      <c r="A5" s="25" t="s">
        <v>213</v>
      </c>
      <c r="B5" s="25" t="s">
        <v>214</v>
      </c>
      <c r="C5" s="38" t="s">
        <v>215</v>
      </c>
      <c r="D5" s="25" t="s">
        <v>211</v>
      </c>
      <c r="E5" s="25" t="s">
        <v>216</v>
      </c>
    </row>
    <row r="6" spans="1:7" ht="78.75">
      <c r="A6" s="25" t="s">
        <v>217</v>
      </c>
      <c r="B6" s="25" t="s">
        <v>218</v>
      </c>
      <c r="C6" s="39">
        <v>0.2</v>
      </c>
      <c r="D6" s="25" t="s">
        <v>211</v>
      </c>
      <c r="E6" s="25" t="s">
        <v>219</v>
      </c>
    </row>
    <row r="7" spans="1:7" ht="63">
      <c r="A7" s="25" t="s">
        <v>220</v>
      </c>
      <c r="B7" s="25" t="s">
        <v>218</v>
      </c>
      <c r="C7" s="39">
        <v>0.15</v>
      </c>
      <c r="D7" s="25" t="s">
        <v>206</v>
      </c>
      <c r="E7" s="25" t="s">
        <v>221</v>
      </c>
    </row>
    <row r="8" spans="1:7" ht="78.75">
      <c r="A8" s="25" t="s">
        <v>222</v>
      </c>
      <c r="B8" s="25" t="s">
        <v>223</v>
      </c>
      <c r="C8" s="39">
        <v>0.35</v>
      </c>
      <c r="D8" s="25" t="s">
        <v>211</v>
      </c>
      <c r="E8" s="25" t="s">
        <v>224</v>
      </c>
    </row>
    <row r="9" spans="1:7" ht="63">
      <c r="A9" s="25" t="s">
        <v>225</v>
      </c>
      <c r="B9" s="25" t="s">
        <v>226</v>
      </c>
      <c r="C9" s="39">
        <v>0.1</v>
      </c>
      <c r="D9" s="25" t="s">
        <v>227</v>
      </c>
      <c r="E9" s="25" t="s">
        <v>228</v>
      </c>
    </row>
    <row r="10" spans="1:7" ht="12.75" customHeight="1">
      <c r="A10" s="40"/>
      <c r="B10" s="40"/>
      <c r="C10" s="40"/>
      <c r="D10" s="40"/>
      <c r="E10" s="40"/>
    </row>
  </sheetData>
  <mergeCells count="1">
    <mergeCell ref="A1:E1"/>
  </mergeCells>
  <dataValidations count="1">
    <dataValidation allowBlank="1" showErrorMessage="1" errorTitle="Ошибка" error="Введите целое число больше нуля или оставьте поле пустым." sqref="C1:C1009">
      <formula1>1</formula1>
      <formula2>99</formula2>
    </dataValidation>
  </dataValidations>
  <pageMargins left="0.78749999999999998" right="0.78749999999999998" top="1.05277777777778" bottom="1.05277777777778" header="0.78749999999999998" footer="0.78749999999999998"/>
  <pageSetup paperSize="9" scale="53" orientation="portrait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 errorTitle="Ошибка" error="Выберите значение из списка">
          <x14:formula1>
            <xm:f>'Справочная информация'!$D$3:$D$6</xm:f>
          </x14:formula1>
          <x14:formula2>
            <xm:f>0</xm:f>
          </x14:formula2>
          <xm:sqref>D1:D1009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zoomScaleNormal="100" workbookViewId="0">
      <selection activeCell="H14" sqref="H14"/>
    </sheetView>
  </sheetViews>
  <sheetFormatPr defaultColWidth="11.42578125" defaultRowHeight="12.75"/>
  <cols>
    <col min="1" max="1" width="53.42578125" style="27" customWidth="1"/>
    <col min="2" max="2" width="87.5703125" style="27" customWidth="1"/>
    <col min="3" max="3" width="13.5703125" style="27" customWidth="1"/>
    <col min="4" max="4" width="14.42578125" style="27" customWidth="1"/>
    <col min="5" max="5" width="19.5703125" style="1" customWidth="1"/>
  </cols>
  <sheetData>
    <row r="1" spans="1:5" ht="15.75">
      <c r="A1" s="63" t="s">
        <v>229</v>
      </c>
      <c r="B1" s="63"/>
      <c r="C1" s="63"/>
      <c r="D1" s="63"/>
      <c r="E1" s="6"/>
    </row>
    <row r="2" spans="1:5" s="1" customFormat="1" ht="15.75">
      <c r="A2" s="41" t="s">
        <v>21</v>
      </c>
      <c r="B2" s="41" t="s">
        <v>230</v>
      </c>
      <c r="C2" s="41" t="s">
        <v>231</v>
      </c>
      <c r="D2" s="41" t="s">
        <v>232</v>
      </c>
      <c r="E2" s="9" t="s">
        <v>233</v>
      </c>
    </row>
    <row r="3" spans="1:5" s="1" customFormat="1" ht="31.5">
      <c r="A3" s="42" t="s">
        <v>234</v>
      </c>
      <c r="B3" s="42" t="s">
        <v>235</v>
      </c>
      <c r="C3" s="42" t="s">
        <v>236</v>
      </c>
      <c r="D3" s="42" t="s">
        <v>237</v>
      </c>
      <c r="E3" s="43" t="s">
        <v>172</v>
      </c>
    </row>
    <row r="4" spans="1:5" s="1" customFormat="1" ht="31.5">
      <c r="A4" s="42" t="s">
        <v>238</v>
      </c>
      <c r="B4" s="42" t="s">
        <v>239</v>
      </c>
      <c r="C4" s="42" t="s">
        <v>240</v>
      </c>
      <c r="D4" s="42" t="s">
        <v>211</v>
      </c>
      <c r="E4" s="43" t="s">
        <v>26</v>
      </c>
    </row>
    <row r="5" spans="1:5" s="1" customFormat="1" ht="31.5">
      <c r="A5" s="42" t="s">
        <v>22</v>
      </c>
      <c r="B5" s="42" t="s">
        <v>241</v>
      </c>
      <c r="C5" s="42" t="s">
        <v>175</v>
      </c>
      <c r="D5" s="42" t="s">
        <v>206</v>
      </c>
      <c r="E5" s="43" t="s">
        <v>184</v>
      </c>
    </row>
    <row r="6" spans="1:5" s="1" customFormat="1" ht="47.25">
      <c r="A6" s="42" t="s">
        <v>242</v>
      </c>
      <c r="B6" s="42" t="s">
        <v>243</v>
      </c>
      <c r="C6" s="42"/>
      <c r="D6" s="42" t="s">
        <v>227</v>
      </c>
      <c r="E6" s="43" t="s">
        <v>188</v>
      </c>
    </row>
    <row r="7" spans="1:5" s="1" customFormat="1" ht="31.5">
      <c r="A7" s="42" t="s">
        <v>244</v>
      </c>
      <c r="B7" s="42" t="s">
        <v>245</v>
      </c>
      <c r="C7" s="42"/>
      <c r="D7" s="42"/>
      <c r="E7" s="43"/>
    </row>
    <row r="8" spans="1:5" s="1" customFormat="1" ht="31.5">
      <c r="A8" s="42" t="s">
        <v>246</v>
      </c>
      <c r="B8" s="42" t="s">
        <v>247</v>
      </c>
      <c r="C8" s="42"/>
      <c r="D8" s="42"/>
      <c r="E8" s="10"/>
    </row>
    <row r="9" spans="1:5" s="1" customFormat="1" ht="31.5">
      <c r="A9" s="42" t="s">
        <v>248</v>
      </c>
      <c r="B9" s="42" t="s">
        <v>249</v>
      </c>
      <c r="C9" s="42"/>
      <c r="D9" s="42"/>
      <c r="E9" s="43"/>
    </row>
    <row r="10" spans="1:5" s="1" customFormat="1" ht="47.25">
      <c r="A10" s="42" t="s">
        <v>250</v>
      </c>
      <c r="B10" s="42" t="s">
        <v>251</v>
      </c>
      <c r="C10" s="42"/>
      <c r="D10" s="42"/>
      <c r="E10" s="10"/>
    </row>
    <row r="11" spans="1:5" s="1" customFormat="1" ht="31.5">
      <c r="A11" s="42" t="s">
        <v>252</v>
      </c>
      <c r="B11" s="42" t="s">
        <v>253</v>
      </c>
      <c r="C11" s="42"/>
      <c r="D11" s="42"/>
      <c r="E11" s="43"/>
    </row>
    <row r="12" spans="1:5" s="1" customFormat="1" ht="47.25">
      <c r="A12" s="42"/>
      <c r="B12" s="42" t="s">
        <v>254</v>
      </c>
      <c r="C12" s="42"/>
      <c r="D12" s="42"/>
      <c r="E12" s="10"/>
    </row>
    <row r="13" spans="1:5" s="1" customFormat="1" ht="31.5">
      <c r="A13" s="42"/>
      <c r="B13" s="42" t="s">
        <v>255</v>
      </c>
      <c r="C13" s="42"/>
      <c r="D13" s="42"/>
      <c r="E13" s="10"/>
    </row>
    <row r="14" spans="1:5" s="1" customFormat="1" ht="15.75">
      <c r="A14" s="42"/>
      <c r="B14" s="42" t="s">
        <v>256</v>
      </c>
      <c r="C14" s="42"/>
      <c r="D14" s="42"/>
      <c r="E14" s="10"/>
    </row>
    <row r="15" spans="1:5" s="1" customFormat="1" ht="47.25">
      <c r="A15" s="42"/>
      <c r="B15" s="42" t="s">
        <v>257</v>
      </c>
      <c r="C15" s="42"/>
      <c r="D15" s="42"/>
      <c r="E15" s="10"/>
    </row>
    <row r="16" spans="1:5" s="1" customFormat="1" ht="31.5">
      <c r="A16" s="42"/>
      <c r="B16" s="42" t="s">
        <v>258</v>
      </c>
      <c r="C16" s="42"/>
      <c r="D16" s="42"/>
      <c r="E16" s="10"/>
    </row>
    <row r="17" spans="1:5" s="1" customFormat="1" ht="31.5">
      <c r="A17" s="42"/>
      <c r="B17" s="42" t="s">
        <v>20</v>
      </c>
      <c r="C17" s="42"/>
      <c r="D17" s="42"/>
      <c r="E17" s="10"/>
    </row>
    <row r="18" spans="1:5" s="1" customFormat="1" ht="31.5">
      <c r="A18" s="42"/>
      <c r="B18" s="42" t="s">
        <v>259</v>
      </c>
      <c r="C18" s="42"/>
      <c r="D18" s="42"/>
      <c r="E18" s="10"/>
    </row>
    <row r="19" spans="1:5" s="1" customFormat="1" ht="47.25">
      <c r="A19" s="42"/>
      <c r="B19" s="42" t="s">
        <v>260</v>
      </c>
      <c r="C19" s="42"/>
      <c r="D19" s="42"/>
      <c r="E19" s="10"/>
    </row>
    <row r="20" spans="1:5" s="1" customFormat="1" ht="31.5">
      <c r="A20" s="42"/>
      <c r="B20" s="42" t="s">
        <v>261</v>
      </c>
      <c r="C20" s="42"/>
      <c r="D20" s="42"/>
      <c r="E20" s="10"/>
    </row>
    <row r="21" spans="1:5" s="1" customFormat="1" ht="78.75">
      <c r="A21" s="42"/>
      <c r="B21" s="42" t="s">
        <v>262</v>
      </c>
      <c r="C21" s="42"/>
      <c r="D21" s="42"/>
      <c r="E21" s="10"/>
    </row>
    <row r="22" spans="1:5" ht="31.5">
      <c r="A22" s="42"/>
      <c r="B22" s="42" t="s">
        <v>263</v>
      </c>
      <c r="C22" s="42"/>
      <c r="D22" s="42"/>
      <c r="E22" s="10"/>
    </row>
    <row r="23" spans="1:5" ht="31.5">
      <c r="A23" s="42"/>
      <c r="B23" s="42" t="s">
        <v>264</v>
      </c>
      <c r="C23" s="42"/>
      <c r="D23" s="42"/>
      <c r="E23" s="10"/>
    </row>
    <row r="24" spans="1:5" ht="15.75">
      <c r="A24" s="42"/>
      <c r="B24" s="42" t="s">
        <v>265</v>
      </c>
      <c r="C24" s="42"/>
      <c r="D24" s="42"/>
      <c r="E24" s="10"/>
    </row>
    <row r="25" spans="1:5" ht="31.5">
      <c r="A25" s="42"/>
      <c r="B25" s="42" t="s">
        <v>266</v>
      </c>
      <c r="C25" s="42"/>
      <c r="D25" s="42"/>
      <c r="E25" s="10"/>
    </row>
    <row r="26" spans="1:5" ht="31.5">
      <c r="A26" s="42"/>
      <c r="B26" s="42" t="s">
        <v>267</v>
      </c>
      <c r="C26" s="42"/>
      <c r="D26" s="42"/>
      <c r="E26" s="10"/>
    </row>
    <row r="27" spans="1:5" ht="31.5">
      <c r="A27" s="42"/>
      <c r="B27" s="42" t="s">
        <v>268</v>
      </c>
      <c r="C27" s="42"/>
      <c r="D27" s="42"/>
      <c r="E27" s="10"/>
    </row>
    <row r="28" spans="1:5" ht="31.5">
      <c r="A28" s="42"/>
      <c r="B28" s="42" t="s">
        <v>269</v>
      </c>
      <c r="C28" s="42"/>
      <c r="D28" s="42"/>
      <c r="E28" s="10"/>
    </row>
    <row r="29" spans="1:5" ht="15.75">
      <c r="A29" s="42"/>
      <c r="B29" s="42" t="s">
        <v>270</v>
      </c>
      <c r="C29" s="42"/>
      <c r="D29" s="42"/>
      <c r="E29" s="10"/>
    </row>
    <row r="30" spans="1:5" ht="15.75">
      <c r="A30" s="42"/>
      <c r="B30" s="42" t="s">
        <v>271</v>
      </c>
      <c r="C30" s="42"/>
      <c r="D30" s="42"/>
      <c r="E30" s="10"/>
    </row>
  </sheetData>
  <sheetProtection algorithmName="SHA-512" hashValue="MkSA6JyWtzG9G/oLK+Bgi96HFXv4VyjZ4sZyF5sWRxMKEKvnSSMSgfZrCQVobBxcN2cyTUCuZess8AIjvLjmbQ==" saltValue="0la8tPgD1uPDqqLtQCqmYg==" spinCount="100000" sheet="1" objects="1" scenarios="1"/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42" orientation="portrait" horizontalDpi="300" verticalDpi="300" r:id="rId1"/>
  <headerFooter>
    <oddHeader>&amp;C&amp;"Times New Roman,Regular"&amp;12&amp;A</oddHeader>
    <oddFooter>&amp;C&amp;"Times New Roman,Regular"&amp;12Page &amp;P</oddFoot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view="pageBreakPreview" zoomScaleNormal="100" workbookViewId="0">
      <selection activeCell="F11" sqref="F11"/>
    </sheetView>
  </sheetViews>
  <sheetFormatPr defaultColWidth="11.42578125" defaultRowHeight="12.75"/>
  <cols>
    <col min="1" max="1" width="64.5703125" style="27" customWidth="1"/>
    <col min="2" max="2" width="77.5703125" style="27" customWidth="1"/>
  </cols>
  <sheetData>
    <row r="1" spans="1:2" ht="12.75" customHeight="1">
      <c r="A1" s="64" t="s">
        <v>272</v>
      </c>
      <c r="B1" s="64" t="s">
        <v>163</v>
      </c>
    </row>
    <row r="2" spans="1:2" ht="15.75">
      <c r="A2" s="8" t="s">
        <v>137</v>
      </c>
      <c r="B2" s="8" t="s">
        <v>163</v>
      </c>
    </row>
    <row r="3" spans="1:2" ht="31.5">
      <c r="A3" s="10" t="s">
        <v>273</v>
      </c>
      <c r="B3" s="10" t="s">
        <v>274</v>
      </c>
    </row>
    <row r="4" spans="1:2" ht="31.5">
      <c r="A4" s="10" t="s">
        <v>275</v>
      </c>
      <c r="B4" s="10" t="s">
        <v>276</v>
      </c>
    </row>
    <row r="5" spans="1:2" ht="31.5">
      <c r="A5" s="10" t="s">
        <v>277</v>
      </c>
      <c r="B5" s="10" t="s">
        <v>278</v>
      </c>
    </row>
    <row r="6" spans="1:2" ht="31.5">
      <c r="A6" s="10" t="s">
        <v>279</v>
      </c>
      <c r="B6" s="10" t="s">
        <v>280</v>
      </c>
    </row>
    <row r="7" spans="1:2" ht="31.5">
      <c r="A7" s="10" t="s">
        <v>281</v>
      </c>
      <c r="B7" s="10" t="s">
        <v>282</v>
      </c>
    </row>
    <row r="8" spans="1:2" ht="31.5">
      <c r="A8" s="10" t="s">
        <v>283</v>
      </c>
      <c r="B8" s="10" t="s">
        <v>284</v>
      </c>
    </row>
    <row r="9" spans="1:2" ht="31.5">
      <c r="A9" s="10" t="s">
        <v>285</v>
      </c>
      <c r="B9" s="10" t="s">
        <v>286</v>
      </c>
    </row>
    <row r="10" spans="1:2" ht="31.5">
      <c r="A10" s="10" t="s">
        <v>287</v>
      </c>
      <c r="B10" s="10" t="s">
        <v>288</v>
      </c>
    </row>
    <row r="11" spans="1:2" ht="31.5">
      <c r="A11" s="10" t="s">
        <v>289</v>
      </c>
      <c r="B11" s="10" t="s">
        <v>290</v>
      </c>
    </row>
    <row r="12" spans="1:2" ht="31.5">
      <c r="A12" s="10" t="s">
        <v>143</v>
      </c>
      <c r="B12" s="10" t="s">
        <v>291</v>
      </c>
    </row>
    <row r="13" spans="1:2" ht="31.5">
      <c r="A13" s="10" t="s">
        <v>292</v>
      </c>
      <c r="B13" s="10" t="s">
        <v>293</v>
      </c>
    </row>
    <row r="14" spans="1:2" ht="31.5">
      <c r="A14" s="10" t="s">
        <v>294</v>
      </c>
      <c r="B14" s="10" t="s">
        <v>295</v>
      </c>
    </row>
    <row r="15" spans="1:2" ht="15.75">
      <c r="A15" s="10" t="s">
        <v>296</v>
      </c>
      <c r="B15" s="10" t="s">
        <v>297</v>
      </c>
    </row>
    <row r="16" spans="1:2" ht="31.5">
      <c r="A16" s="10" t="s">
        <v>298</v>
      </c>
      <c r="B16" s="10" t="s">
        <v>299</v>
      </c>
    </row>
    <row r="17" spans="1:2" ht="15.75">
      <c r="A17" s="10" t="s">
        <v>300</v>
      </c>
      <c r="B17" s="10" t="s">
        <v>301</v>
      </c>
    </row>
    <row r="18" spans="1:2" ht="15.75">
      <c r="A18" s="10" t="s">
        <v>302</v>
      </c>
      <c r="B18" s="10" t="s">
        <v>303</v>
      </c>
    </row>
    <row r="19" spans="1:2" ht="15.75">
      <c r="A19" s="10" t="s">
        <v>304</v>
      </c>
      <c r="B19" s="10" t="s">
        <v>305</v>
      </c>
    </row>
    <row r="20" spans="1:2" ht="15.75">
      <c r="A20" s="10" t="s">
        <v>306</v>
      </c>
      <c r="B20" s="10" t="s">
        <v>307</v>
      </c>
    </row>
    <row r="21" spans="1:2" ht="31.5">
      <c r="A21" s="10" t="s">
        <v>308</v>
      </c>
      <c r="B21" s="10" t="s">
        <v>309</v>
      </c>
    </row>
    <row r="22" spans="1:2" ht="15.75">
      <c r="A22" s="10" t="s">
        <v>310</v>
      </c>
      <c r="B22" s="10" t="s">
        <v>311</v>
      </c>
    </row>
    <row r="23" spans="1:2" ht="31.5">
      <c r="A23" s="10" t="s">
        <v>312</v>
      </c>
      <c r="B23" s="10" t="s">
        <v>313</v>
      </c>
    </row>
    <row r="24" spans="1:2" ht="15.75">
      <c r="A24" s="10" t="s">
        <v>314</v>
      </c>
      <c r="B24" s="10" t="s">
        <v>315</v>
      </c>
    </row>
    <row r="25" spans="1:2" ht="15.75">
      <c r="A25" s="10" t="s">
        <v>316</v>
      </c>
      <c r="B25" s="10" t="s">
        <v>317</v>
      </c>
    </row>
    <row r="26" spans="1:2" ht="31.5">
      <c r="A26" s="10" t="s">
        <v>318</v>
      </c>
      <c r="B26" s="10" t="s">
        <v>319</v>
      </c>
    </row>
    <row r="27" spans="1:2" ht="15.75">
      <c r="A27" s="10" t="s">
        <v>320</v>
      </c>
      <c r="B27" s="10" t="s">
        <v>321</v>
      </c>
    </row>
    <row r="28" spans="1:2" ht="15.75">
      <c r="A28" s="10" t="s">
        <v>322</v>
      </c>
      <c r="B28" s="10" t="s">
        <v>323</v>
      </c>
    </row>
    <row r="29" spans="1:2" ht="15.75">
      <c r="A29" s="10" t="s">
        <v>324</v>
      </c>
      <c r="B29" s="10" t="s">
        <v>325</v>
      </c>
    </row>
    <row r="30" spans="1:2" ht="15.75">
      <c r="A30" s="10" t="s">
        <v>326</v>
      </c>
      <c r="B30" s="10" t="s">
        <v>327</v>
      </c>
    </row>
    <row r="31" spans="1:2" ht="31.5">
      <c r="A31" s="10" t="s">
        <v>328</v>
      </c>
      <c r="B31" s="10" t="s">
        <v>329</v>
      </c>
    </row>
    <row r="32" spans="1:2" ht="15.75">
      <c r="A32" s="10" t="s">
        <v>330</v>
      </c>
      <c r="B32" s="10" t="s">
        <v>331</v>
      </c>
    </row>
    <row r="33" spans="1:2" ht="15.75">
      <c r="A33" s="10" t="s">
        <v>332</v>
      </c>
      <c r="B33" s="10" t="s">
        <v>333</v>
      </c>
    </row>
    <row r="34" spans="1:2" ht="31.5">
      <c r="A34" s="10" t="s">
        <v>334</v>
      </c>
      <c r="B34" s="10" t="s">
        <v>335</v>
      </c>
    </row>
    <row r="35" spans="1:2" ht="15.75">
      <c r="A35" s="10" t="s">
        <v>336</v>
      </c>
      <c r="B35" s="10" t="s">
        <v>337</v>
      </c>
    </row>
    <row r="36" spans="1:2" ht="23.25" customHeight="1">
      <c r="A36" s="10" t="s">
        <v>338</v>
      </c>
      <c r="B36" s="10" t="s">
        <v>339</v>
      </c>
    </row>
  </sheetData>
  <sheetProtection algorithmName="SHA-512" hashValue="bBUZ9Wl1RCNOnpYL9TshsXXd/o4iMPpaX7i2VArxwGyz/dyc8QreYRsuiHEoiOo0ga5PagDHCdRVoV7PhMuWig==" saltValue="FGtCxIWDtPEM0Ygpw/LqNw==" spinCount="100000" sheet="1" objects="1" scenarios="1"/>
  <mergeCells count="1">
    <mergeCell ref="A1:B1"/>
  </mergeCells>
  <pageMargins left="0.78749999999999998" right="0.78749999999999998" top="1.0249999999999999" bottom="1.0249999999999999" header="0.78749999999999998" footer="0.78749999999999998"/>
  <pageSetup paperSize="9" scale="56" orientation="portrait" horizontalDpi="300" verticalDpi="300" r:id="rId1"/>
  <headerFooter>
    <oddHeader>&amp;C&amp;A</oddHeader>
    <oddFooter>&amp;CPage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6209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Титульный лист</vt:lpstr>
      <vt:lpstr>Паспорт проекта</vt:lpstr>
      <vt:lpstr>Таблица 1</vt:lpstr>
      <vt:lpstr>Таблица 2</vt:lpstr>
      <vt:lpstr>Таблица 3</vt:lpstr>
      <vt:lpstr>Таблица 4</vt:lpstr>
      <vt:lpstr>Таблица 5</vt:lpstr>
      <vt:lpstr>Справочная информация</vt:lpstr>
      <vt:lpstr>Роли</vt:lpstr>
      <vt:lpstr>'Паспорт проекта'!Область_печати</vt:lpstr>
      <vt:lpstr>Роли!Область_печати</vt:lpstr>
      <vt:lpstr>'Таблица 3'!Область_печати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SOCIOCENTER</dc:creator>
  <cp:lastModifiedBy>Ирина</cp:lastModifiedBy>
  <cp:revision>124</cp:revision>
  <cp:lastPrinted>2025-09-11T16:30:34Z</cp:lastPrinted>
  <dcterms:created xsi:type="dcterms:W3CDTF">2025-08-08T11:19:09Z</dcterms:created>
  <dcterms:modified xsi:type="dcterms:W3CDTF">2026-02-04T10:49:37Z</dcterms:modified>
  <dc:language>en-US</dc:language>
</cp:coreProperties>
</file>